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B23470D6-C261-4E6D-9B52-25AD3996A027}" xr6:coauthVersionLast="36" xr6:coauthVersionMax="36" xr10:uidLastSave="{00000000-0000-0000-0000-000000000000}"/>
  <bookViews>
    <workbookView xWindow="0" yWindow="0" windowWidth="28800" windowHeight="11385" xr2:uid="{00000000-000D-0000-FFFF-FFFF00000000}"/>
  </bookViews>
  <sheets>
    <sheet name="3" sheetId="1" r:id="rId1"/>
  </sheets>
  <definedNames>
    <definedName name="_xlnm._FilterDatabase" localSheetId="0" hidden="1">'3'!#REF!</definedName>
    <definedName name="_xlnm.Print_Area" localSheetId="0">'3'!$A$1:$CR$114</definedName>
  </definedNames>
  <calcPr calcId="191029"/>
</workbook>
</file>

<file path=xl/calcChain.xml><?xml version="1.0" encoding="utf-8"?>
<calcChain xmlns="http://schemas.openxmlformats.org/spreadsheetml/2006/main">
  <c r="W25" i="1" l="1"/>
  <c r="CO23" i="1" l="1"/>
  <c r="AS22" i="1" l="1"/>
  <c r="CE101" i="1" l="1"/>
  <c r="CC101" i="1"/>
  <c r="CB101" i="1"/>
  <c r="CA101" i="1"/>
  <c r="BZ101" i="1"/>
  <c r="BY101" i="1"/>
  <c r="BX101" i="1"/>
  <c r="BW101" i="1"/>
  <c r="BV101" i="1"/>
  <c r="BU101" i="1"/>
  <c r="BT101" i="1"/>
  <c r="BS101" i="1"/>
  <c r="BQ101" i="1"/>
  <c r="BP101" i="1"/>
  <c r="BO101" i="1"/>
  <c r="BN101" i="1"/>
  <c r="BM101" i="1"/>
  <c r="BK101" i="1"/>
  <c r="BJ101" i="1"/>
  <c r="BI101" i="1"/>
  <c r="BH101" i="1"/>
  <c r="BG101" i="1"/>
  <c r="BE101" i="1"/>
  <c r="BD101" i="1"/>
  <c r="BB101" i="1"/>
  <c r="BA101" i="1"/>
  <c r="AY101" i="1"/>
  <c r="AX101" i="1"/>
  <c r="AW101" i="1"/>
  <c r="AV101" i="1"/>
  <c r="AU101" i="1"/>
  <c r="AS101" i="1"/>
  <c r="AR101" i="1"/>
  <c r="AQ101" i="1"/>
  <c r="AO101" i="1"/>
  <c r="AM101" i="1"/>
  <c r="AL101" i="1"/>
  <c r="AK101" i="1"/>
  <c r="AJ101" i="1"/>
  <c r="AI101" i="1"/>
  <c r="AH101" i="1"/>
  <c r="AG101" i="1"/>
  <c r="AF101" i="1"/>
  <c r="AE101" i="1"/>
  <c r="AD101" i="1"/>
  <c r="AC101" i="1"/>
  <c r="AB101" i="1"/>
  <c r="AA101" i="1"/>
  <c r="Z101" i="1"/>
  <c r="Y101" i="1"/>
  <c r="X101" i="1"/>
  <c r="K101" i="1"/>
  <c r="J101" i="1"/>
  <c r="I101" i="1"/>
  <c r="H101" i="1"/>
  <c r="G101" i="1"/>
  <c r="F101" i="1"/>
  <c r="CP116" i="1"/>
  <c r="V116" i="1" s="1"/>
  <c r="CP115" i="1"/>
  <c r="V115" i="1"/>
  <c r="BC116" i="1" l="1"/>
  <c r="CM116" i="1" s="1"/>
  <c r="BC115" i="1"/>
  <c r="CQ116" i="1"/>
  <c r="CO116" i="1"/>
  <c r="CN116" i="1"/>
  <c r="CL116" i="1"/>
  <c r="R116" i="1" s="1"/>
  <c r="CK116" i="1"/>
  <c r="Q116" i="1" s="1"/>
  <c r="CJ116" i="1"/>
  <c r="P116" i="1" s="1"/>
  <c r="CI116" i="1"/>
  <c r="CH116" i="1"/>
  <c r="CG116" i="1"/>
  <c r="CF116" i="1"/>
  <c r="L116" i="1" s="1"/>
  <c r="D116" i="1" s="1"/>
  <c r="AP116" i="1"/>
  <c r="W116" i="1"/>
  <c r="U116" i="1"/>
  <c r="T116" i="1"/>
  <c r="O116" i="1"/>
  <c r="N116" i="1"/>
  <c r="M116" i="1"/>
  <c r="CQ115" i="1"/>
  <c r="CO115" i="1"/>
  <c r="U115" i="1" s="1"/>
  <c r="CN115" i="1"/>
  <c r="T115" i="1" s="1"/>
  <c r="CM115" i="1"/>
  <c r="S115" i="1" s="1"/>
  <c r="CK115" i="1"/>
  <c r="CJ115" i="1"/>
  <c r="P115" i="1" s="1"/>
  <c r="CI115" i="1"/>
  <c r="O115" i="1" s="1"/>
  <c r="CH115" i="1"/>
  <c r="N115" i="1" s="1"/>
  <c r="CG115" i="1"/>
  <c r="CF115" i="1"/>
  <c r="L115" i="1" s="1"/>
  <c r="D115" i="1" s="1"/>
  <c r="AP115" i="1"/>
  <c r="CL115" i="1" s="1"/>
  <c r="R115" i="1" s="1"/>
  <c r="W115" i="1"/>
  <c r="Q115" i="1"/>
  <c r="M115" i="1"/>
  <c r="BC101" i="1" l="1"/>
  <c r="S116" i="1"/>
  <c r="E116" i="1" s="1"/>
  <c r="E115" i="1"/>
  <c r="CE88" i="1" l="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K88" i="1"/>
  <c r="J88" i="1"/>
  <c r="I88" i="1"/>
  <c r="H88" i="1"/>
  <c r="G88" i="1"/>
  <c r="F88" i="1"/>
  <c r="CQ98" i="1"/>
  <c r="CP98" i="1"/>
  <c r="CO98" i="1"/>
  <c r="CN98" i="1"/>
  <c r="T98" i="1" s="1"/>
  <c r="CM98" i="1"/>
  <c r="S98" i="1" s="1"/>
  <c r="CL98" i="1"/>
  <c r="R98" i="1" s="1"/>
  <c r="CK98" i="1"/>
  <c r="Q98" i="1" s="1"/>
  <c r="CJ98" i="1"/>
  <c r="P98" i="1" s="1"/>
  <c r="CI98" i="1"/>
  <c r="CH98" i="1"/>
  <c r="N98" i="1" s="1"/>
  <c r="CG98" i="1"/>
  <c r="M98" i="1" s="1"/>
  <c r="D98" i="1" s="1"/>
  <c r="CF98" i="1"/>
  <c r="W98" i="1"/>
  <c r="V98" i="1"/>
  <c r="U98" i="1"/>
  <c r="O98" i="1"/>
  <c r="L98" i="1"/>
  <c r="E98" i="1" l="1"/>
  <c r="V101" i="1"/>
  <c r="P19" i="1"/>
  <c r="CI14" i="1"/>
  <c r="O14" i="1" s="1"/>
  <c r="CI15" i="1"/>
  <c r="O15" i="1" s="1"/>
  <c r="CO15" i="1"/>
  <c r="CI21" i="1"/>
  <c r="O21" i="1"/>
  <c r="U23" i="1"/>
  <c r="O22" i="1"/>
  <c r="P101" i="1"/>
  <c r="P111" i="1"/>
  <c r="P110" i="1"/>
  <c r="P109" i="1"/>
  <c r="P106" i="1"/>
  <c r="P104" i="1"/>
  <c r="P103" i="1"/>
  <c r="P102" i="1"/>
  <c r="V111" i="1"/>
  <c r="V110" i="1"/>
  <c r="V109" i="1"/>
  <c r="V108" i="1"/>
  <c r="V107" i="1"/>
  <c r="V106" i="1"/>
  <c r="V105" i="1"/>
  <c r="V104" i="1"/>
  <c r="V103" i="1"/>
  <c r="V102" i="1"/>
  <c r="CJ14" i="1"/>
  <c r="P14" i="1" s="1"/>
  <c r="CI20" i="1"/>
  <c r="O20" i="1" s="1"/>
  <c r="CP24" i="1"/>
  <c r="CP23" i="1"/>
  <c r="CP22" i="1" s="1"/>
  <c r="CJ24" i="1"/>
  <c r="CQ23" i="1"/>
  <c r="CK24" i="1"/>
  <c r="CK23" i="1"/>
  <c r="CK22" i="1" s="1"/>
  <c r="CQ24" i="1"/>
  <c r="CP19" i="1"/>
  <c r="V19" i="1" s="1"/>
  <c r="CJ19" i="1"/>
  <c r="CN22" i="1"/>
  <c r="CN24" i="1"/>
  <c r="CM24" i="1"/>
  <c r="CN23" i="1"/>
  <c r="CM23" i="1"/>
  <c r="CL23" i="1"/>
  <c r="CH24" i="1"/>
  <c r="CH23" i="1"/>
  <c r="CH22" i="1" s="1"/>
  <c r="CG23" i="1"/>
  <c r="CF23" i="1"/>
  <c r="CK28" i="1"/>
  <c r="CK16" i="1" s="1"/>
  <c r="CJ28" i="1"/>
  <c r="CJ16" i="1" s="1"/>
  <c r="P16" i="1" s="1"/>
  <c r="CQ29" i="1"/>
  <c r="CQ28" i="1" s="1"/>
  <c r="CQ16" i="1" s="1"/>
  <c r="CP29" i="1"/>
  <c r="CP28" i="1" s="1"/>
  <c r="CP16" i="1" s="1"/>
  <c r="V16" i="1" s="1"/>
  <c r="CO29" i="1"/>
  <c r="CO28" i="1" s="1"/>
  <c r="CO16" i="1" s="1"/>
  <c r="U16" i="1" s="1"/>
  <c r="CN29" i="1"/>
  <c r="CN28" i="1" s="1"/>
  <c r="CN16" i="1" s="1"/>
  <c r="CM29" i="1"/>
  <c r="CM28" i="1" s="1"/>
  <c r="CM16" i="1" s="1"/>
  <c r="CL29" i="1"/>
  <c r="CL28" i="1" s="1"/>
  <c r="CL16" i="1" s="1"/>
  <c r="CK29" i="1"/>
  <c r="CJ29" i="1"/>
  <c r="CI29" i="1"/>
  <c r="CI28" i="1" s="1"/>
  <c r="CI16" i="1" s="1"/>
  <c r="O16" i="1" s="1"/>
  <c r="CH29" i="1"/>
  <c r="CH28" i="1" s="1"/>
  <c r="CH16" i="1" s="1"/>
  <c r="CG29" i="1"/>
  <c r="CG28" i="1" s="1"/>
  <c r="CG16" i="1" s="1"/>
  <c r="CF29" i="1"/>
  <c r="CF28" i="1" s="1"/>
  <c r="CQ47" i="1"/>
  <c r="CP47" i="1"/>
  <c r="CO47" i="1"/>
  <c r="CN47" i="1"/>
  <c r="CM47" i="1"/>
  <c r="CL47" i="1"/>
  <c r="CK47" i="1"/>
  <c r="CJ47" i="1"/>
  <c r="CI47" i="1"/>
  <c r="CH47" i="1"/>
  <c r="CG47" i="1"/>
  <c r="CF47" i="1"/>
  <c r="CQ97" i="1"/>
  <c r="CP97" i="1"/>
  <c r="CO97" i="1"/>
  <c r="CN97" i="1"/>
  <c r="CM97" i="1"/>
  <c r="CL97" i="1"/>
  <c r="CK97" i="1"/>
  <c r="CJ97" i="1"/>
  <c r="CI97" i="1"/>
  <c r="CH97" i="1"/>
  <c r="CG97" i="1"/>
  <c r="CF97" i="1"/>
  <c r="CQ96" i="1"/>
  <c r="CP96" i="1"/>
  <c r="CO96" i="1"/>
  <c r="CN96" i="1"/>
  <c r="CM96" i="1"/>
  <c r="CL96" i="1"/>
  <c r="CK96" i="1"/>
  <c r="CJ96" i="1"/>
  <c r="CI96" i="1"/>
  <c r="CH96" i="1"/>
  <c r="CG96" i="1"/>
  <c r="CF96" i="1"/>
  <c r="CQ95" i="1"/>
  <c r="CP95" i="1"/>
  <c r="CO95" i="1"/>
  <c r="CN95" i="1"/>
  <c r="CM95" i="1"/>
  <c r="CL95" i="1"/>
  <c r="CK95" i="1"/>
  <c r="CJ95" i="1"/>
  <c r="CI95" i="1"/>
  <c r="CH95" i="1"/>
  <c r="CG95" i="1"/>
  <c r="CF95" i="1"/>
  <c r="CQ94" i="1"/>
  <c r="CP94" i="1"/>
  <c r="CO94" i="1"/>
  <c r="CN94" i="1"/>
  <c r="CM94" i="1"/>
  <c r="CL94" i="1"/>
  <c r="CK94" i="1"/>
  <c r="CJ94" i="1"/>
  <c r="CI94" i="1"/>
  <c r="CH94" i="1"/>
  <c r="CG94" i="1"/>
  <c r="CF94" i="1"/>
  <c r="CQ93" i="1"/>
  <c r="CP93" i="1"/>
  <c r="CO93" i="1"/>
  <c r="CN93" i="1"/>
  <c r="CM93" i="1"/>
  <c r="CL93" i="1"/>
  <c r="CK93" i="1"/>
  <c r="CJ93" i="1"/>
  <c r="CI93" i="1"/>
  <c r="CH93" i="1"/>
  <c r="CG93" i="1"/>
  <c r="CF93" i="1"/>
  <c r="CQ92" i="1"/>
  <c r="CP92" i="1"/>
  <c r="CO92" i="1"/>
  <c r="CN92" i="1"/>
  <c r="CM92" i="1"/>
  <c r="CL92" i="1"/>
  <c r="CK92" i="1"/>
  <c r="CJ92" i="1"/>
  <c r="CI92" i="1"/>
  <c r="CH92" i="1"/>
  <c r="CG92" i="1"/>
  <c r="CF92" i="1"/>
  <c r="CQ91" i="1"/>
  <c r="CP91" i="1"/>
  <c r="CO91" i="1"/>
  <c r="CN91" i="1"/>
  <c r="CM91" i="1"/>
  <c r="CL91" i="1"/>
  <c r="CK91" i="1"/>
  <c r="CJ91" i="1"/>
  <c r="CI91" i="1"/>
  <c r="CH91" i="1"/>
  <c r="CG91" i="1"/>
  <c r="CF91" i="1"/>
  <c r="CQ90" i="1"/>
  <c r="CP90" i="1"/>
  <c r="CO90" i="1"/>
  <c r="CN90" i="1"/>
  <c r="CM90" i="1"/>
  <c r="CL90" i="1"/>
  <c r="CK90" i="1"/>
  <c r="CJ90" i="1"/>
  <c r="CI90" i="1"/>
  <c r="CH90" i="1"/>
  <c r="CG90" i="1"/>
  <c r="CF90" i="1"/>
  <c r="CQ89" i="1"/>
  <c r="CP89" i="1"/>
  <c r="CO89" i="1"/>
  <c r="CO88" i="1" s="1"/>
  <c r="CN89" i="1"/>
  <c r="CM89" i="1"/>
  <c r="CM88" i="1" s="1"/>
  <c r="CL89" i="1"/>
  <c r="CL88" i="1" s="1"/>
  <c r="CL87" i="1" s="1"/>
  <c r="CL74" i="1" s="1"/>
  <c r="CL18" i="1" s="1"/>
  <c r="CK89" i="1"/>
  <c r="CJ89" i="1"/>
  <c r="CI89" i="1"/>
  <c r="CI88" i="1" s="1"/>
  <c r="CH89" i="1"/>
  <c r="CG89" i="1"/>
  <c r="CQ73" i="1"/>
  <c r="CP73" i="1"/>
  <c r="CO73" i="1"/>
  <c r="CN73" i="1"/>
  <c r="CM73" i="1"/>
  <c r="CL73" i="1"/>
  <c r="CK73" i="1"/>
  <c r="CJ73" i="1"/>
  <c r="CI73" i="1"/>
  <c r="CH73" i="1"/>
  <c r="CG73" i="1"/>
  <c r="CF73" i="1"/>
  <c r="CQ72" i="1"/>
  <c r="CP72" i="1"/>
  <c r="CO72" i="1"/>
  <c r="CN72" i="1"/>
  <c r="CM72" i="1"/>
  <c r="CK72" i="1"/>
  <c r="CJ72" i="1"/>
  <c r="CI72" i="1"/>
  <c r="CH72" i="1"/>
  <c r="CG72" i="1"/>
  <c r="CF72" i="1"/>
  <c r="CQ71" i="1"/>
  <c r="CP71" i="1"/>
  <c r="CO71" i="1"/>
  <c r="CN71" i="1"/>
  <c r="CM71" i="1"/>
  <c r="CK71" i="1"/>
  <c r="CJ71" i="1"/>
  <c r="CI71" i="1"/>
  <c r="CH71" i="1"/>
  <c r="CG71" i="1"/>
  <c r="CF71" i="1"/>
  <c r="CQ70" i="1"/>
  <c r="CP70" i="1"/>
  <c r="CO70" i="1"/>
  <c r="CN70" i="1"/>
  <c r="CM70" i="1"/>
  <c r="CL70" i="1"/>
  <c r="CK70" i="1"/>
  <c r="CJ70" i="1"/>
  <c r="CI70" i="1"/>
  <c r="CH70" i="1"/>
  <c r="CG70" i="1"/>
  <c r="CF70" i="1"/>
  <c r="CQ69" i="1"/>
  <c r="CP69" i="1"/>
  <c r="CO69" i="1"/>
  <c r="CN69" i="1"/>
  <c r="CM69" i="1"/>
  <c r="CL69" i="1"/>
  <c r="CK69" i="1"/>
  <c r="CJ69" i="1"/>
  <c r="CI69" i="1"/>
  <c r="CH69" i="1"/>
  <c r="CG69" i="1"/>
  <c r="CF69" i="1"/>
  <c r="CQ68" i="1"/>
  <c r="CP68" i="1"/>
  <c r="CO68" i="1"/>
  <c r="CN68" i="1"/>
  <c r="CM68" i="1"/>
  <c r="CL68" i="1"/>
  <c r="CK68" i="1"/>
  <c r="CJ68" i="1"/>
  <c r="CI68" i="1"/>
  <c r="CH68" i="1"/>
  <c r="CG68" i="1"/>
  <c r="CF68" i="1"/>
  <c r="CQ67" i="1"/>
  <c r="CP67" i="1"/>
  <c r="CO67" i="1"/>
  <c r="CN67" i="1"/>
  <c r="CM67" i="1"/>
  <c r="CL67" i="1"/>
  <c r="CK67" i="1"/>
  <c r="CJ67" i="1"/>
  <c r="CI67" i="1"/>
  <c r="CH67" i="1"/>
  <c r="CG67" i="1"/>
  <c r="CF67" i="1"/>
  <c r="CQ66" i="1"/>
  <c r="CP66" i="1"/>
  <c r="CO66" i="1"/>
  <c r="CN66" i="1"/>
  <c r="CM66" i="1"/>
  <c r="CL66" i="1"/>
  <c r="CK66" i="1"/>
  <c r="CJ66" i="1"/>
  <c r="CI66" i="1"/>
  <c r="CH66" i="1"/>
  <c r="CG66" i="1"/>
  <c r="CG64" i="1" s="1"/>
  <c r="CG46" i="1" s="1"/>
  <c r="CG17" i="1" s="1"/>
  <c r="CF66" i="1"/>
  <c r="CQ65" i="1"/>
  <c r="CP65" i="1"/>
  <c r="CP64" i="1" s="1"/>
  <c r="CP46" i="1" s="1"/>
  <c r="CP17" i="1" s="1"/>
  <c r="V17" i="1" s="1"/>
  <c r="CO65" i="1"/>
  <c r="CN65" i="1"/>
  <c r="CM65" i="1"/>
  <c r="CL65" i="1"/>
  <c r="CK65" i="1"/>
  <c r="CK64" i="1" s="1"/>
  <c r="CK46" i="1" s="1"/>
  <c r="CK17" i="1" s="1"/>
  <c r="CJ65" i="1"/>
  <c r="CJ64" i="1" s="1"/>
  <c r="CJ46" i="1" s="1"/>
  <c r="CJ17" i="1" s="1"/>
  <c r="P17" i="1" s="1"/>
  <c r="CI65" i="1"/>
  <c r="CH65" i="1"/>
  <c r="CH64" i="1" s="1"/>
  <c r="CH46" i="1" s="1"/>
  <c r="CH17" i="1" s="1"/>
  <c r="CG65" i="1"/>
  <c r="CF65" i="1"/>
  <c r="CQ64" i="1"/>
  <c r="CQ46" i="1" s="1"/>
  <c r="CQ17" i="1" s="1"/>
  <c r="CO64" i="1"/>
  <c r="CO46" i="1" s="1"/>
  <c r="CO17" i="1" s="1"/>
  <c r="U17" i="1" s="1"/>
  <c r="CN64" i="1"/>
  <c r="CN46" i="1" s="1"/>
  <c r="CN17" i="1" s="1"/>
  <c r="CM64" i="1"/>
  <c r="CM46" i="1" s="1"/>
  <c r="CM17" i="1" s="1"/>
  <c r="CI64" i="1"/>
  <c r="CI46" i="1" s="1"/>
  <c r="CI17" i="1" s="1"/>
  <c r="O17" i="1" s="1"/>
  <c r="CM87" i="1"/>
  <c r="CM74" i="1" s="1"/>
  <c r="CM18" i="1" s="1"/>
  <c r="CQ99" i="1"/>
  <c r="CM99" i="1"/>
  <c r="CL99" i="1"/>
  <c r="CJ99" i="1"/>
  <c r="CH99" i="1"/>
  <c r="CQ100" i="1"/>
  <c r="CP100" i="1"/>
  <c r="CP99" i="1" s="1"/>
  <c r="CO100" i="1"/>
  <c r="CO99" i="1" s="1"/>
  <c r="CN100" i="1"/>
  <c r="CN99" i="1" s="1"/>
  <c r="CM100" i="1"/>
  <c r="CL100" i="1"/>
  <c r="R100" i="1" s="1"/>
  <c r="CJ100" i="1"/>
  <c r="CI100" i="1"/>
  <c r="CI99" i="1" s="1"/>
  <c r="CH100" i="1"/>
  <c r="CG100" i="1"/>
  <c r="CG99" i="1" s="1"/>
  <c r="CF100" i="1"/>
  <c r="CF99" i="1" s="1"/>
  <c r="CD19" i="1"/>
  <c r="CD14" i="1" s="1"/>
  <c r="CD20" i="1" s="1"/>
  <c r="BX19" i="1"/>
  <c r="CE19" i="1"/>
  <c r="CC19" i="1"/>
  <c r="CB19" i="1"/>
  <c r="BZ19" i="1"/>
  <c r="BY19" i="1"/>
  <c r="BW19" i="1"/>
  <c r="BV19" i="1"/>
  <c r="BU19" i="1"/>
  <c r="BT19" i="1"/>
  <c r="CC22" i="1"/>
  <c r="CC21" i="1" s="1"/>
  <c r="CC15" i="1" s="1"/>
  <c r="CC14" i="1" s="1"/>
  <c r="CC20" i="1" s="1"/>
  <c r="CE22" i="1"/>
  <c r="CD22" i="1"/>
  <c r="CB22" i="1"/>
  <c r="CA22" i="1"/>
  <c r="BZ22" i="1"/>
  <c r="BY22" i="1"/>
  <c r="BX22" i="1"/>
  <c r="BW22" i="1"/>
  <c r="BV22" i="1"/>
  <c r="BU22" i="1"/>
  <c r="BT22" i="1"/>
  <c r="CE25" i="1"/>
  <c r="CD25" i="1"/>
  <c r="CC25" i="1"/>
  <c r="CB25" i="1"/>
  <c r="CA25" i="1"/>
  <c r="BZ25" i="1"/>
  <c r="BY25" i="1"/>
  <c r="BX25" i="1"/>
  <c r="BW25" i="1"/>
  <c r="BV25" i="1"/>
  <c r="BU25" i="1"/>
  <c r="BT25" i="1"/>
  <c r="BT28" i="1"/>
  <c r="BT16" i="1" s="1"/>
  <c r="BT29" i="1"/>
  <c r="CE46" i="1"/>
  <c r="CE17" i="1" s="1"/>
  <c r="BY46" i="1"/>
  <c r="BY17" i="1" s="1"/>
  <c r="BW46" i="1"/>
  <c r="BW17" i="1" s="1"/>
  <c r="CE47" i="1"/>
  <c r="CD47" i="1"/>
  <c r="CD46" i="1" s="1"/>
  <c r="CD17" i="1" s="1"/>
  <c r="CC47" i="1"/>
  <c r="CC46" i="1" s="1"/>
  <c r="CC17" i="1" s="1"/>
  <c r="CB47" i="1"/>
  <c r="CA47" i="1"/>
  <c r="CA46" i="1" s="1"/>
  <c r="CA17" i="1" s="1"/>
  <c r="BZ47" i="1"/>
  <c r="BY47" i="1"/>
  <c r="BX47" i="1"/>
  <c r="BX46" i="1" s="1"/>
  <c r="BX17" i="1" s="1"/>
  <c r="BW47" i="1"/>
  <c r="BV47" i="1"/>
  <c r="BV46" i="1" s="1"/>
  <c r="BV17" i="1" s="1"/>
  <c r="BU47" i="1"/>
  <c r="BU46" i="1" s="1"/>
  <c r="BU17" i="1" s="1"/>
  <c r="BT47" i="1"/>
  <c r="BT64" i="1"/>
  <c r="BT46" i="1" s="1"/>
  <c r="CE64" i="1"/>
  <c r="CD64" i="1"/>
  <c r="CC64" i="1"/>
  <c r="CB64" i="1"/>
  <c r="CB46" i="1" s="1"/>
  <c r="CB17" i="1" s="1"/>
  <c r="CA64" i="1"/>
  <c r="BY64" i="1"/>
  <c r="BX64" i="1"/>
  <c r="BW64" i="1"/>
  <c r="BV64" i="1"/>
  <c r="BU64" i="1"/>
  <c r="CD87" i="1"/>
  <c r="CC87" i="1"/>
  <c r="CA87" i="1"/>
  <c r="BX87" i="1"/>
  <c r="BV87" i="1"/>
  <c r="BU87" i="1"/>
  <c r="CE99" i="1"/>
  <c r="CE87" i="1" s="1"/>
  <c r="CD99" i="1"/>
  <c r="CC99" i="1"/>
  <c r="CB99" i="1"/>
  <c r="CB87" i="1" s="1"/>
  <c r="CA99" i="1"/>
  <c r="BZ99" i="1"/>
  <c r="BZ87" i="1" s="1"/>
  <c r="BY99" i="1"/>
  <c r="BY87" i="1" s="1"/>
  <c r="BX99" i="1"/>
  <c r="BW99" i="1"/>
  <c r="BW87" i="1" s="1"/>
  <c r="BV99" i="1"/>
  <c r="BU99" i="1"/>
  <c r="BT99" i="1"/>
  <c r="BT87" i="1" s="1"/>
  <c r="CA19" i="1"/>
  <c r="BR19" i="1"/>
  <c r="BR14" i="1" s="1"/>
  <c r="BR20" i="1" s="1"/>
  <c r="BL20" i="1"/>
  <c r="BL14" i="1"/>
  <c r="BL19" i="1"/>
  <c r="BP22" i="1"/>
  <c r="BO22" i="1"/>
  <c r="BN22" i="1"/>
  <c r="BM22" i="1"/>
  <c r="BH22" i="1"/>
  <c r="BS25" i="1"/>
  <c r="BR25" i="1"/>
  <c r="BQ25" i="1"/>
  <c r="BP25" i="1"/>
  <c r="BO25" i="1"/>
  <c r="BN25" i="1"/>
  <c r="BM25" i="1"/>
  <c r="BL25" i="1"/>
  <c r="BK25" i="1"/>
  <c r="BJ25" i="1"/>
  <c r="BI25" i="1"/>
  <c r="BH25" i="1"/>
  <c r="BH21" i="1" s="1"/>
  <c r="BH29" i="1"/>
  <c r="BH28" i="1" s="1"/>
  <c r="BH16" i="1" s="1"/>
  <c r="BS47" i="1"/>
  <c r="BR47" i="1"/>
  <c r="BQ47" i="1"/>
  <c r="BP47" i="1"/>
  <c r="BO47" i="1"/>
  <c r="BN47" i="1"/>
  <c r="BM47" i="1"/>
  <c r="BL47" i="1"/>
  <c r="BK47" i="1"/>
  <c r="BJ47" i="1"/>
  <c r="BI47" i="1"/>
  <c r="BH47" i="1"/>
  <c r="BS64" i="1"/>
  <c r="BR64" i="1"/>
  <c r="BQ64" i="1"/>
  <c r="BP64" i="1"/>
  <c r="BO64" i="1"/>
  <c r="BM64" i="1"/>
  <c r="BL64" i="1"/>
  <c r="BK64" i="1"/>
  <c r="BJ64" i="1"/>
  <c r="BI64" i="1"/>
  <c r="BH64" i="1"/>
  <c r="BH46" i="1" s="1"/>
  <c r="BR87" i="1"/>
  <c r="BR74" i="1" s="1"/>
  <c r="BO87" i="1"/>
  <c r="BO74" i="1" s="1"/>
  <c r="BM87" i="1"/>
  <c r="BM74" i="1" s="1"/>
  <c r="BL87" i="1"/>
  <c r="BL74" i="1" s="1"/>
  <c r="BJ87" i="1"/>
  <c r="BJ74" i="1" s="1"/>
  <c r="BS99" i="1"/>
  <c r="BS87" i="1" s="1"/>
  <c r="BS74" i="1" s="1"/>
  <c r="BS18" i="1" s="1"/>
  <c r="BR99" i="1"/>
  <c r="BQ99" i="1"/>
  <c r="BQ87" i="1" s="1"/>
  <c r="BQ74" i="1" s="1"/>
  <c r="BP99" i="1"/>
  <c r="BP87" i="1" s="1"/>
  <c r="BP74" i="1" s="1"/>
  <c r="BO99" i="1"/>
  <c r="BN99" i="1"/>
  <c r="BN87" i="1" s="1"/>
  <c r="BN74" i="1" s="1"/>
  <c r="BM99" i="1"/>
  <c r="BL99" i="1"/>
  <c r="BK99" i="1"/>
  <c r="BK87" i="1" s="1"/>
  <c r="BK74" i="1" s="1"/>
  <c r="BJ99" i="1"/>
  <c r="BI99" i="1"/>
  <c r="BI87" i="1" s="1"/>
  <c r="BI74" i="1" s="1"/>
  <c r="BH99" i="1"/>
  <c r="BH87" i="1" s="1"/>
  <c r="BH74" i="1" s="1"/>
  <c r="BF19" i="1"/>
  <c r="BF14" i="1" s="1"/>
  <c r="BF20" i="1" s="1"/>
  <c r="AZ19" i="1"/>
  <c r="AZ14" i="1" s="1"/>
  <c r="AZ20" i="1" s="1"/>
  <c r="BA19" i="1"/>
  <c r="AV22" i="1"/>
  <c r="AV21" i="1" s="1"/>
  <c r="BG25" i="1"/>
  <c r="BF25" i="1"/>
  <c r="BE25" i="1"/>
  <c r="BD25" i="1"/>
  <c r="BC25" i="1"/>
  <c r="BB25" i="1"/>
  <c r="BA25" i="1"/>
  <c r="AZ25" i="1"/>
  <c r="AY25" i="1"/>
  <c r="AX25" i="1"/>
  <c r="AW25" i="1"/>
  <c r="AV25" i="1"/>
  <c r="AV28" i="1"/>
  <c r="AV16" i="1" s="1"/>
  <c r="BG29" i="1"/>
  <c r="BG28" i="1" s="1"/>
  <c r="BG16" i="1" s="1"/>
  <c r="BF29" i="1"/>
  <c r="BE29" i="1"/>
  <c r="BE28" i="1" s="1"/>
  <c r="BE16" i="1" s="1"/>
  <c r="BD29" i="1"/>
  <c r="BD28" i="1" s="1"/>
  <c r="BD16" i="1" s="1"/>
  <c r="BC29" i="1"/>
  <c r="BB29" i="1"/>
  <c r="BB28" i="1" s="1"/>
  <c r="BB16" i="1" s="1"/>
  <c r="BA29" i="1"/>
  <c r="AZ29" i="1"/>
  <c r="AZ28" i="1" s="1"/>
  <c r="AZ16" i="1" s="1"/>
  <c r="AY29" i="1"/>
  <c r="AY28" i="1" s="1"/>
  <c r="AY16" i="1" s="1"/>
  <c r="AX29" i="1"/>
  <c r="AX28" i="1" s="1"/>
  <c r="AX16" i="1" s="1"/>
  <c r="AW29" i="1"/>
  <c r="AW28" i="1" s="1"/>
  <c r="AW16" i="1" s="1"/>
  <c r="AV29" i="1"/>
  <c r="BF28" i="1"/>
  <c r="BF16" i="1" s="1"/>
  <c r="BC28" i="1"/>
  <c r="BC16" i="1" s="1"/>
  <c r="BA28" i="1"/>
  <c r="BA16" i="1" s="1"/>
  <c r="AV47" i="1"/>
  <c r="AV46" i="1" s="1"/>
  <c r="BG64" i="1"/>
  <c r="BF64" i="1"/>
  <c r="BE64" i="1"/>
  <c r="BD64" i="1"/>
  <c r="BC64" i="1"/>
  <c r="BA64" i="1"/>
  <c r="AZ64" i="1"/>
  <c r="AY64" i="1"/>
  <c r="AX64" i="1"/>
  <c r="AW64" i="1"/>
  <c r="AV64" i="1"/>
  <c r="CI87" i="1" l="1"/>
  <c r="CI74" i="1" s="1"/>
  <c r="CI18" i="1" s="1"/>
  <c r="O18" i="1" s="1"/>
  <c r="T100" i="1"/>
  <c r="CN88" i="1"/>
  <c r="CN87" i="1" s="1"/>
  <c r="CN74" i="1" s="1"/>
  <c r="CN18" i="1" s="1"/>
  <c r="CG88" i="1"/>
  <c r="CG87" i="1" s="1"/>
  <c r="CG74" i="1" s="1"/>
  <c r="CG18" i="1" s="1"/>
  <c r="CJ87" i="1"/>
  <c r="CJ74" i="1" s="1"/>
  <c r="CJ18" i="1" s="1"/>
  <c r="P18" i="1" s="1"/>
  <c r="CH88" i="1"/>
  <c r="CP88" i="1"/>
  <c r="CJ20" i="1"/>
  <c r="P20" i="1" s="1"/>
  <c r="CQ88" i="1"/>
  <c r="CQ87" i="1" s="1"/>
  <c r="CQ74" i="1" s="1"/>
  <c r="CQ18" i="1" s="1"/>
  <c r="CQ22" i="1"/>
  <c r="CJ88" i="1"/>
  <c r="CK88" i="1"/>
  <c r="CO87" i="1"/>
  <c r="CO74" i="1" s="1"/>
  <c r="CO18" i="1" s="1"/>
  <c r="U18" i="1" s="1"/>
  <c r="CF64" i="1"/>
  <c r="CF46" i="1" s="1"/>
  <c r="CP87" i="1"/>
  <c r="CP74" i="1" s="1"/>
  <c r="CP18" i="1" s="1"/>
  <c r="V18" i="1" s="1"/>
  <c r="CO14" i="1"/>
  <c r="CM22" i="1"/>
  <c r="CP14" i="1"/>
  <c r="CH87" i="1"/>
  <c r="CH74" i="1" s="1"/>
  <c r="CH18" i="1" s="1"/>
  <c r="CO20" i="1" l="1"/>
  <c r="CP20" i="1"/>
  <c r="V20" i="1" s="1"/>
  <c r="V14" i="1"/>
  <c r="AM15" i="1"/>
  <c r="AM14" i="1" s="1"/>
  <c r="AM20" i="1" s="1"/>
  <c r="AT19" i="1"/>
  <c r="AT14" i="1" s="1"/>
  <c r="AT20" i="1" s="1"/>
  <c r="AN19" i="1"/>
  <c r="AN14" i="1" s="1"/>
  <c r="AN20" i="1" s="1"/>
  <c r="AJ19" i="1"/>
  <c r="AM21" i="1"/>
  <c r="AU22" i="1"/>
  <c r="AT22" i="1"/>
  <c r="AR22" i="1"/>
  <c r="AQ22" i="1"/>
  <c r="AP22" i="1"/>
  <c r="AO22" i="1"/>
  <c r="AN22" i="1"/>
  <c r="AL22" i="1"/>
  <c r="AK22" i="1"/>
  <c r="AJ22" i="1"/>
  <c r="AJ21" i="1" s="1"/>
  <c r="AJ25" i="1"/>
  <c r="AJ47" i="1"/>
  <c r="AJ46" i="1" s="1"/>
  <c r="AJ64" i="1"/>
  <c r="AP99" i="1"/>
  <c r="CQ27" i="1" l="1"/>
  <c r="CK26" i="1"/>
  <c r="CK104" i="1"/>
  <c r="CK103" i="1"/>
  <c r="CK107" i="1"/>
  <c r="CQ109" i="1"/>
  <c r="CK109" i="1"/>
  <c r="CQ110" i="1"/>
  <c r="CK110" i="1"/>
  <c r="CQ111" i="1"/>
  <c r="CK111" i="1"/>
  <c r="CP112" i="1"/>
  <c r="V112" i="1" s="1"/>
  <c r="CP113" i="1"/>
  <c r="V113" i="1" s="1"/>
  <c r="CP114" i="1"/>
  <c r="V114" i="1" s="1"/>
  <c r="AO19" i="1"/>
  <c r="AU19" i="1"/>
  <c r="AU99" i="1"/>
  <c r="AU87" i="1" s="1"/>
  <c r="AU74" i="1" s="1"/>
  <c r="AT64" i="1"/>
  <c r="AN64" i="1"/>
  <c r="W100" i="1" l="1"/>
  <c r="AU64" i="1" l="1"/>
  <c r="AO64" i="1"/>
  <c r="AN25" i="1"/>
  <c r="AN21" i="1" s="1"/>
  <c r="AT25" i="1"/>
  <c r="AO25" i="1"/>
  <c r="BK21" i="1"/>
  <c r="AS21" i="1"/>
  <c r="AS15" i="1" s="1"/>
  <c r="AS14" i="1" s="1"/>
  <c r="BQ22" i="1"/>
  <c r="BQ15" i="1" s="1"/>
  <c r="BQ14" i="1" s="1"/>
  <c r="BQ20" i="1" s="1"/>
  <c r="BS22" i="1"/>
  <c r="BR22" i="1"/>
  <c r="BK22" i="1"/>
  <c r="BK15" i="1" s="1"/>
  <c r="BK14" i="1" s="1"/>
  <c r="BK20" i="1" s="1"/>
  <c r="BL23" i="1"/>
  <c r="AY22" i="1"/>
  <c r="AY15" i="1" s="1"/>
  <c r="AY14" i="1" s="1"/>
  <c r="AY20" i="1" s="1"/>
  <c r="BE22" i="1"/>
  <c r="BE15" i="1" s="1"/>
  <c r="BE14" i="1" s="1"/>
  <c r="BE20" i="1" s="1"/>
  <c r="BG22" i="1"/>
  <c r="BA22" i="1"/>
  <c r="AY21" i="1" l="1"/>
  <c r="BL22" i="1"/>
  <c r="CJ23" i="1"/>
  <c r="CJ22" i="1" s="1"/>
  <c r="CJ21" i="1" s="1"/>
  <c r="CJ15" i="1" s="1"/>
  <c r="P15" i="1" s="1"/>
  <c r="BQ21" i="1"/>
  <c r="BE21" i="1"/>
  <c r="W14" i="1"/>
  <c r="W20" i="1" s="1"/>
  <c r="Q14" i="1"/>
  <c r="Q20" i="1" s="1"/>
  <c r="AU18" i="1"/>
  <c r="BS19" i="1" l="1"/>
  <c r="BM19" i="1"/>
  <c r="BG19" i="1"/>
  <c r="AI19" i="1"/>
  <c r="AC19" i="1"/>
  <c r="CK106" i="1"/>
  <c r="CK102" i="1"/>
  <c r="CE74" i="1"/>
  <c r="W99" i="1"/>
  <c r="BS46" i="1"/>
  <c r="BS17" i="1" s="1"/>
  <c r="BM46" i="1"/>
  <c r="BM17" i="1" s="1"/>
  <c r="AU46" i="1"/>
  <c r="AU17" i="1" s="1"/>
  <c r="Q64" i="1"/>
  <c r="Q46" i="1" s="1"/>
  <c r="Q17" i="1" s="1"/>
  <c r="W64" i="1"/>
  <c r="W46" i="1" s="1"/>
  <c r="W17" i="1" s="1"/>
  <c r="CK27" i="1"/>
  <c r="CK25" i="1" s="1"/>
  <c r="CK21" i="1" s="1"/>
  <c r="CK15" i="1" s="1"/>
  <c r="BG21" i="1"/>
  <c r="BG15" i="1" s="1"/>
  <c r="AU25" i="1"/>
  <c r="CE21" i="1"/>
  <c r="CE15" i="1" s="1"/>
  <c r="BS21" i="1"/>
  <c r="BS15" i="1" s="1"/>
  <c r="BM21" i="1"/>
  <c r="BM15" i="1" s="1"/>
  <c r="BA21" i="1"/>
  <c r="BA15" i="1" s="1"/>
  <c r="AU21" i="1"/>
  <c r="AU15" i="1" s="1"/>
  <c r="AO21" i="1"/>
  <c r="AO15" i="1" s="1"/>
  <c r="W22" i="1"/>
  <c r="W21" i="1" s="1"/>
  <c r="W15" i="1" s="1"/>
  <c r="Q22" i="1"/>
  <c r="CE18" i="1" l="1"/>
  <c r="W87" i="1"/>
  <c r="W74" i="1"/>
  <c r="W18" i="1" s="1"/>
  <c r="BM18" i="1"/>
  <c r="CQ114" i="1" l="1"/>
  <c r="CQ113" i="1"/>
  <c r="CQ112" i="1"/>
  <c r="CQ108" i="1"/>
  <c r="CQ107" i="1"/>
  <c r="CQ106" i="1"/>
  <c r="CQ105" i="1"/>
  <c r="CQ104" i="1"/>
  <c r="CQ103" i="1"/>
  <c r="CQ102" i="1"/>
  <c r="W65" i="1"/>
  <c r="CQ26" i="1"/>
  <c r="CQ25" i="1" s="1"/>
  <c r="CQ21" i="1" s="1"/>
  <c r="CQ15" i="1" s="1"/>
  <c r="CQ101" i="1" l="1"/>
  <c r="CQ19" i="1" s="1"/>
  <c r="AS25" i="1" l="1"/>
  <c r="AR25" i="1"/>
  <c r="AR21" i="1" s="1"/>
  <c r="AQ25" i="1"/>
  <c r="AP25" i="1"/>
  <c r="AP21" i="1" s="1"/>
  <c r="AM25" i="1"/>
  <c r="AL25" i="1"/>
  <c r="AL21" i="1" s="1"/>
  <c r="AK25" i="1"/>
  <c r="AK21" i="1" s="1"/>
  <c r="AI25" i="1"/>
  <c r="AH25" i="1"/>
  <c r="AG25" i="1"/>
  <c r="AF25" i="1"/>
  <c r="AE25" i="1"/>
  <c r="AD25" i="1"/>
  <c r="AC25" i="1"/>
  <c r="AB25" i="1"/>
  <c r="AA25" i="1"/>
  <c r="Z25" i="1"/>
  <c r="Y25" i="1"/>
  <c r="X25" i="1"/>
  <c r="K25" i="1"/>
  <c r="J25" i="1"/>
  <c r="I25" i="1"/>
  <c r="H25" i="1"/>
  <c r="G25" i="1"/>
  <c r="F25" i="1"/>
  <c r="AA28" i="1"/>
  <c r="AA16" i="1" s="1"/>
  <c r="CF16" i="1"/>
  <c r="CE29" i="1"/>
  <c r="CE28" i="1" s="1"/>
  <c r="CD29" i="1"/>
  <c r="CD28" i="1" s="1"/>
  <c r="CD16" i="1" s="1"/>
  <c r="CC29" i="1"/>
  <c r="CC28" i="1" s="1"/>
  <c r="CC16" i="1" s="1"/>
  <c r="CB29" i="1"/>
  <c r="CB28" i="1" s="1"/>
  <c r="CB16" i="1" s="1"/>
  <c r="CA29" i="1"/>
  <c r="CA28" i="1" s="1"/>
  <c r="CA16" i="1" s="1"/>
  <c r="BZ29" i="1"/>
  <c r="BZ28" i="1" s="1"/>
  <c r="BZ16" i="1" s="1"/>
  <c r="BY29" i="1"/>
  <c r="BY28" i="1" s="1"/>
  <c r="BY16" i="1" s="1"/>
  <c r="BX29" i="1"/>
  <c r="BX28" i="1" s="1"/>
  <c r="BX16" i="1" s="1"/>
  <c r="BW29" i="1"/>
  <c r="BW28" i="1" s="1"/>
  <c r="BW16" i="1" s="1"/>
  <c r="BV29" i="1"/>
  <c r="BV28" i="1" s="1"/>
  <c r="BV16" i="1" s="1"/>
  <c r="BU29" i="1"/>
  <c r="BU28" i="1" s="1"/>
  <c r="BU16" i="1" s="1"/>
  <c r="BS29" i="1"/>
  <c r="BS28" i="1" s="1"/>
  <c r="BR29" i="1"/>
  <c r="BR28" i="1" s="1"/>
  <c r="BR16" i="1" s="1"/>
  <c r="BQ29" i="1"/>
  <c r="BQ28" i="1" s="1"/>
  <c r="BQ16" i="1" s="1"/>
  <c r="BP29" i="1"/>
  <c r="BP28" i="1" s="1"/>
  <c r="BP16" i="1" s="1"/>
  <c r="BO29" i="1"/>
  <c r="BO28" i="1" s="1"/>
  <c r="BO16" i="1" s="1"/>
  <c r="BN29" i="1"/>
  <c r="BN28" i="1" s="1"/>
  <c r="BN16" i="1" s="1"/>
  <c r="BM29" i="1"/>
  <c r="BM28" i="1" s="1"/>
  <c r="BL29" i="1"/>
  <c r="BL28" i="1" s="1"/>
  <c r="BL16" i="1" s="1"/>
  <c r="BK29" i="1"/>
  <c r="BK28" i="1" s="1"/>
  <c r="BK16" i="1" s="1"/>
  <c r="BJ29" i="1"/>
  <c r="BJ28" i="1" s="1"/>
  <c r="BJ16" i="1" s="1"/>
  <c r="BI29" i="1"/>
  <c r="BI28" i="1" s="1"/>
  <c r="BI16" i="1" s="1"/>
  <c r="AU29" i="1"/>
  <c r="AU28" i="1" s="1"/>
  <c r="AT29" i="1"/>
  <c r="AT28" i="1" s="1"/>
  <c r="AT16" i="1" s="1"/>
  <c r="AS29" i="1"/>
  <c r="AS28" i="1" s="1"/>
  <c r="AS16" i="1" s="1"/>
  <c r="AR29" i="1"/>
  <c r="AR28" i="1" s="1"/>
  <c r="AR16" i="1" s="1"/>
  <c r="AQ29" i="1"/>
  <c r="AQ28" i="1" s="1"/>
  <c r="AQ16" i="1" s="1"/>
  <c r="AP29" i="1"/>
  <c r="AP28" i="1" s="1"/>
  <c r="AP16" i="1" s="1"/>
  <c r="AO29" i="1"/>
  <c r="AO28" i="1" s="1"/>
  <c r="AO16" i="1" s="1"/>
  <c r="AN29" i="1"/>
  <c r="AN28" i="1" s="1"/>
  <c r="AN16" i="1" s="1"/>
  <c r="AM29" i="1"/>
  <c r="AM28" i="1" s="1"/>
  <c r="AM16" i="1" s="1"/>
  <c r="AL29" i="1"/>
  <c r="AL28" i="1" s="1"/>
  <c r="AL16" i="1" s="1"/>
  <c r="AK29" i="1"/>
  <c r="AK28" i="1" s="1"/>
  <c r="AK16" i="1" s="1"/>
  <c r="AJ29" i="1"/>
  <c r="AJ28" i="1" s="1"/>
  <c r="AJ16" i="1" s="1"/>
  <c r="AI29" i="1"/>
  <c r="AI28" i="1" s="1"/>
  <c r="AI16" i="1" s="1"/>
  <c r="AH29" i="1"/>
  <c r="AH28" i="1" s="1"/>
  <c r="AH16" i="1" s="1"/>
  <c r="AG29" i="1"/>
  <c r="AG28" i="1" s="1"/>
  <c r="AG16" i="1" s="1"/>
  <c r="AF29" i="1"/>
  <c r="AF28" i="1" s="1"/>
  <c r="AF16" i="1" s="1"/>
  <c r="AE29" i="1"/>
  <c r="AE28" i="1" s="1"/>
  <c r="AE16" i="1" s="1"/>
  <c r="AD29" i="1"/>
  <c r="AD28" i="1" s="1"/>
  <c r="AD16" i="1" s="1"/>
  <c r="AC29" i="1"/>
  <c r="AC28" i="1" s="1"/>
  <c r="AC16" i="1" s="1"/>
  <c r="AB29" i="1"/>
  <c r="AB28" i="1" s="1"/>
  <c r="AB16" i="1" s="1"/>
  <c r="AA29" i="1"/>
  <c r="Z29" i="1"/>
  <c r="Z28" i="1" s="1"/>
  <c r="Z16" i="1" s="1"/>
  <c r="Y29" i="1"/>
  <c r="Y28" i="1" s="1"/>
  <c r="Y16" i="1" s="1"/>
  <c r="X29" i="1"/>
  <c r="X28" i="1" s="1"/>
  <c r="X16" i="1" s="1"/>
  <c r="W29" i="1"/>
  <c r="W28" i="1" s="1"/>
  <c r="W16" i="1" s="1"/>
  <c r="V29" i="1"/>
  <c r="V28" i="1" s="1"/>
  <c r="U29" i="1"/>
  <c r="U28" i="1" s="1"/>
  <c r="T29" i="1"/>
  <c r="T28" i="1" s="1"/>
  <c r="T16" i="1" s="1"/>
  <c r="S29" i="1"/>
  <c r="S28" i="1" s="1"/>
  <c r="S16" i="1" s="1"/>
  <c r="R29" i="1"/>
  <c r="R28" i="1" s="1"/>
  <c r="R16" i="1" s="1"/>
  <c r="Q29" i="1"/>
  <c r="Q28" i="1" s="1"/>
  <c r="P29" i="1"/>
  <c r="P28" i="1" s="1"/>
  <c r="O29" i="1"/>
  <c r="O28" i="1" s="1"/>
  <c r="N29" i="1"/>
  <c r="N28" i="1" s="1"/>
  <c r="N16" i="1" s="1"/>
  <c r="M29" i="1"/>
  <c r="M28" i="1" s="1"/>
  <c r="M16" i="1" s="1"/>
  <c r="L29" i="1"/>
  <c r="L28" i="1" s="1"/>
  <c r="L16" i="1" s="1"/>
  <c r="K29" i="1"/>
  <c r="K28" i="1" s="1"/>
  <c r="K16" i="1" s="1"/>
  <c r="J29" i="1"/>
  <c r="J28" i="1" s="1"/>
  <c r="J16" i="1" s="1"/>
  <c r="I29" i="1"/>
  <c r="I28" i="1" s="1"/>
  <c r="I16" i="1" s="1"/>
  <c r="H29" i="1"/>
  <c r="H28" i="1" s="1"/>
  <c r="H16" i="1" s="1"/>
  <c r="G29" i="1"/>
  <c r="G28" i="1" s="1"/>
  <c r="G16" i="1" s="1"/>
  <c r="F29" i="1"/>
  <c r="F28" i="1" s="1"/>
  <c r="F16" i="1" s="1"/>
  <c r="E29" i="1"/>
  <c r="E28" i="1" s="1"/>
  <c r="E16" i="1" s="1"/>
  <c r="D29" i="1"/>
  <c r="D28" i="1" s="1"/>
  <c r="D16" i="1" s="1"/>
  <c r="D47" i="1"/>
  <c r="BP46" i="1"/>
  <c r="BO46" i="1"/>
  <c r="BO17" i="1" s="1"/>
  <c r="BJ46" i="1"/>
  <c r="BI46" i="1"/>
  <c r="BI17" i="1" s="1"/>
  <c r="BG47" i="1"/>
  <c r="BG46" i="1" s="1"/>
  <c r="BG17" i="1" s="1"/>
  <c r="BF47" i="1"/>
  <c r="BF46" i="1" s="1"/>
  <c r="BE47" i="1"/>
  <c r="BE46" i="1" s="1"/>
  <c r="BD47" i="1"/>
  <c r="BD46" i="1" s="1"/>
  <c r="BC47" i="1"/>
  <c r="BB47" i="1"/>
  <c r="BA47" i="1"/>
  <c r="BA46" i="1" s="1"/>
  <c r="BA17" i="1" s="1"/>
  <c r="AZ47" i="1"/>
  <c r="AZ46" i="1" s="1"/>
  <c r="AY47" i="1"/>
  <c r="AY46" i="1" s="1"/>
  <c r="AX47" i="1"/>
  <c r="AX46" i="1" s="1"/>
  <c r="AW47" i="1"/>
  <c r="AU47" i="1"/>
  <c r="AT47" i="1"/>
  <c r="AS47" i="1"/>
  <c r="AR47" i="1"/>
  <c r="AQ47" i="1"/>
  <c r="AQ46" i="1" s="1"/>
  <c r="AQ17" i="1" s="1"/>
  <c r="AP47" i="1"/>
  <c r="AO47" i="1"/>
  <c r="AO46" i="1" s="1"/>
  <c r="AO17" i="1" s="1"/>
  <c r="AN47" i="1"/>
  <c r="AM47" i="1"/>
  <c r="AL47" i="1"/>
  <c r="AL46" i="1" s="1"/>
  <c r="AK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H46" i="1" s="1"/>
  <c r="G47" i="1"/>
  <c r="G46" i="1" s="1"/>
  <c r="G17" i="1" s="1"/>
  <c r="F47" i="1"/>
  <c r="E47" i="1"/>
  <c r="AS64" i="1"/>
  <c r="AR64" i="1"/>
  <c r="AQ64" i="1"/>
  <c r="AM64" i="1"/>
  <c r="AL64" i="1"/>
  <c r="AK64" i="1"/>
  <c r="AI64" i="1"/>
  <c r="AI46" i="1" s="1"/>
  <c r="AI17" i="1" s="1"/>
  <c r="AH64" i="1"/>
  <c r="AG64" i="1"/>
  <c r="AF64" i="1"/>
  <c r="AE64" i="1"/>
  <c r="AD64" i="1"/>
  <c r="AC64" i="1"/>
  <c r="AC46" i="1" s="1"/>
  <c r="AC17" i="1" s="1"/>
  <c r="AB64" i="1"/>
  <c r="AA64" i="1"/>
  <c r="Z64" i="1"/>
  <c r="Y64" i="1"/>
  <c r="X64" i="1"/>
  <c r="K64" i="1"/>
  <c r="J64" i="1"/>
  <c r="I64" i="1"/>
  <c r="H64" i="1"/>
  <c r="G64" i="1"/>
  <c r="F64" i="1"/>
  <c r="AK87" i="1"/>
  <c r="AK74" i="1" s="1"/>
  <c r="AK18" i="1" s="1"/>
  <c r="BQ19" i="1"/>
  <c r="BP19" i="1"/>
  <c r="BO19" i="1"/>
  <c r="BN19" i="1"/>
  <c r="BK19" i="1"/>
  <c r="BJ19" i="1"/>
  <c r="BI19" i="1"/>
  <c r="BH19" i="1"/>
  <c r="BE19" i="1"/>
  <c r="BD19" i="1"/>
  <c r="BC19" i="1"/>
  <c r="BB19" i="1"/>
  <c r="AY19" i="1"/>
  <c r="AX19" i="1"/>
  <c r="AW19" i="1"/>
  <c r="AV19" i="1"/>
  <c r="AS19" i="1"/>
  <c r="AR19" i="1"/>
  <c r="AM19" i="1"/>
  <c r="AL19" i="1"/>
  <c r="AK19" i="1"/>
  <c r="AH19" i="1"/>
  <c r="AG19" i="1"/>
  <c r="AF19" i="1"/>
  <c r="AE19" i="1"/>
  <c r="AD19" i="1"/>
  <c r="AB19" i="1"/>
  <c r="AA19" i="1"/>
  <c r="Z19" i="1"/>
  <c r="Y19" i="1"/>
  <c r="X19" i="1"/>
  <c r="K19" i="1"/>
  <c r="J19" i="1"/>
  <c r="I19" i="1"/>
  <c r="H19" i="1"/>
  <c r="G19" i="1"/>
  <c r="F19" i="1"/>
  <c r="AP114" i="1"/>
  <c r="AP113" i="1" s="1"/>
  <c r="CL113" i="1" s="1"/>
  <c r="R113" i="1" s="1"/>
  <c r="CM113" i="1"/>
  <c r="S113" i="1" s="1"/>
  <c r="CM111" i="1"/>
  <c r="S111" i="1" s="1"/>
  <c r="U109" i="1"/>
  <c r="W114" i="1"/>
  <c r="CO114" i="1"/>
  <c r="U114" i="1" s="1"/>
  <c r="CN114" i="1"/>
  <c r="T114" i="1" s="1"/>
  <c r="CM114" i="1"/>
  <c r="S114" i="1" s="1"/>
  <c r="CK114" i="1"/>
  <c r="Q114" i="1" s="1"/>
  <c r="CJ114" i="1"/>
  <c r="P114" i="1" s="1"/>
  <c r="CI114" i="1"/>
  <c r="O114" i="1" s="1"/>
  <c r="CH114" i="1"/>
  <c r="N114" i="1" s="1"/>
  <c r="CG114" i="1"/>
  <c r="M114" i="1" s="1"/>
  <c r="CF114" i="1"/>
  <c r="L114" i="1" s="1"/>
  <c r="W113" i="1"/>
  <c r="CO113" i="1"/>
  <c r="U113" i="1" s="1"/>
  <c r="CN113" i="1"/>
  <c r="T113" i="1" s="1"/>
  <c r="CK113" i="1"/>
  <c r="Q113" i="1" s="1"/>
  <c r="CJ113" i="1"/>
  <c r="P113" i="1" s="1"/>
  <c r="CI113" i="1"/>
  <c r="O113" i="1" s="1"/>
  <c r="CH113" i="1"/>
  <c r="N113" i="1" s="1"/>
  <c r="CG113" i="1"/>
  <c r="M113" i="1" s="1"/>
  <c r="CF113" i="1"/>
  <c r="L113" i="1" s="1"/>
  <c r="W112" i="1"/>
  <c r="CO112" i="1"/>
  <c r="U112" i="1" s="1"/>
  <c r="CN112" i="1"/>
  <c r="T112" i="1" s="1"/>
  <c r="CM112" i="1"/>
  <c r="S112" i="1" s="1"/>
  <c r="CK112" i="1"/>
  <c r="Q112" i="1" s="1"/>
  <c r="CJ112" i="1"/>
  <c r="P112" i="1" s="1"/>
  <c r="CI112" i="1"/>
  <c r="O112" i="1" s="1"/>
  <c r="CH112" i="1"/>
  <c r="N112" i="1" s="1"/>
  <c r="CG112" i="1"/>
  <c r="M112" i="1" s="1"/>
  <c r="CF112" i="1"/>
  <c r="L112" i="1" s="1"/>
  <c r="W111" i="1"/>
  <c r="CO111" i="1"/>
  <c r="U111" i="1" s="1"/>
  <c r="CN111" i="1"/>
  <c r="T111" i="1" s="1"/>
  <c r="Q111" i="1"/>
  <c r="CI111" i="1"/>
  <c r="O111" i="1" s="1"/>
  <c r="CH111" i="1"/>
  <c r="N111" i="1" s="1"/>
  <c r="CG111" i="1"/>
  <c r="M111" i="1" s="1"/>
  <c r="CF111" i="1"/>
  <c r="L111" i="1" s="1"/>
  <c r="W110" i="1"/>
  <c r="CO110" i="1"/>
  <c r="U110" i="1" s="1"/>
  <c r="CN110" i="1"/>
  <c r="T110" i="1" s="1"/>
  <c r="CM110" i="1"/>
  <c r="S110" i="1" s="1"/>
  <c r="Q110" i="1"/>
  <c r="CI110" i="1"/>
  <c r="O110" i="1" s="1"/>
  <c r="CH110" i="1"/>
  <c r="N110" i="1" s="1"/>
  <c r="CG110" i="1"/>
  <c r="M110" i="1" s="1"/>
  <c r="CF110" i="1"/>
  <c r="L110" i="1" s="1"/>
  <c r="W109" i="1"/>
  <c r="CO109" i="1"/>
  <c r="CN109" i="1"/>
  <c r="T109" i="1" s="1"/>
  <c r="CM109" i="1"/>
  <c r="S109" i="1" s="1"/>
  <c r="Q109" i="1"/>
  <c r="CI109" i="1"/>
  <c r="O109" i="1" s="1"/>
  <c r="CH109" i="1"/>
  <c r="N109" i="1" s="1"/>
  <c r="CG109" i="1"/>
  <c r="M109" i="1" s="1"/>
  <c r="CF109" i="1"/>
  <c r="L109" i="1" s="1"/>
  <c r="W108" i="1"/>
  <c r="CO108" i="1"/>
  <c r="U108" i="1" s="1"/>
  <c r="CN108" i="1"/>
  <c r="T108" i="1" s="1"/>
  <c r="CM108" i="1"/>
  <c r="CK108" i="1"/>
  <c r="Q108" i="1" s="1"/>
  <c r="CJ108" i="1"/>
  <c r="P108" i="1" s="1"/>
  <c r="CI108" i="1"/>
  <c r="O108" i="1" s="1"/>
  <c r="CH108" i="1"/>
  <c r="N108" i="1" s="1"/>
  <c r="CG108" i="1"/>
  <c r="M108" i="1" s="1"/>
  <c r="CF108" i="1"/>
  <c r="L108" i="1" s="1"/>
  <c r="W107" i="1"/>
  <c r="CO107" i="1"/>
  <c r="U107" i="1" s="1"/>
  <c r="CN107" i="1"/>
  <c r="T107" i="1" s="1"/>
  <c r="CM107" i="1"/>
  <c r="S107" i="1" s="1"/>
  <c r="Q107" i="1"/>
  <c r="CJ107" i="1"/>
  <c r="P107" i="1" s="1"/>
  <c r="CI107" i="1"/>
  <c r="O107" i="1" s="1"/>
  <c r="CH107" i="1"/>
  <c r="N107" i="1" s="1"/>
  <c r="CG107" i="1"/>
  <c r="M107" i="1" s="1"/>
  <c r="CF107" i="1"/>
  <c r="L107" i="1" s="1"/>
  <c r="W106" i="1"/>
  <c r="CO106" i="1"/>
  <c r="U106" i="1" s="1"/>
  <c r="CN106" i="1"/>
  <c r="T106" i="1" s="1"/>
  <c r="CM106" i="1"/>
  <c r="S106" i="1" s="1"/>
  <c r="Q106" i="1"/>
  <c r="CI106" i="1"/>
  <c r="O106" i="1" s="1"/>
  <c r="CH106" i="1"/>
  <c r="N106" i="1" s="1"/>
  <c r="CG106" i="1"/>
  <c r="M106" i="1" s="1"/>
  <c r="CF106" i="1"/>
  <c r="L106" i="1" s="1"/>
  <c r="T105" i="1"/>
  <c r="O105" i="1"/>
  <c r="L105" i="1"/>
  <c r="O104" i="1"/>
  <c r="U103" i="1"/>
  <c r="W102" i="1"/>
  <c r="W105" i="1"/>
  <c r="CO105" i="1"/>
  <c r="U105" i="1" s="1"/>
  <c r="CN105" i="1"/>
  <c r="CK105" i="1"/>
  <c r="CJ105" i="1"/>
  <c r="P105" i="1" s="1"/>
  <c r="CI105" i="1"/>
  <c r="CH105" i="1"/>
  <c r="N105" i="1" s="1"/>
  <c r="CG105" i="1"/>
  <c r="M105" i="1" s="1"/>
  <c r="CF105" i="1"/>
  <c r="W104" i="1"/>
  <c r="CO104" i="1"/>
  <c r="U104" i="1" s="1"/>
  <c r="CN104" i="1"/>
  <c r="T104" i="1" s="1"/>
  <c r="Q104" i="1"/>
  <c r="CI104" i="1"/>
  <c r="CH104" i="1"/>
  <c r="N104" i="1" s="1"/>
  <c r="CG104" i="1"/>
  <c r="M104" i="1" s="1"/>
  <c r="CF104" i="1"/>
  <c r="L104" i="1" s="1"/>
  <c r="W103" i="1"/>
  <c r="CO103" i="1"/>
  <c r="CN103" i="1"/>
  <c r="T103" i="1" s="1"/>
  <c r="Q103" i="1"/>
  <c r="CI103" i="1"/>
  <c r="O103" i="1" s="1"/>
  <c r="CH103" i="1"/>
  <c r="N103" i="1" s="1"/>
  <c r="CG103" i="1"/>
  <c r="M103" i="1" s="1"/>
  <c r="CF103" i="1"/>
  <c r="L103" i="1" s="1"/>
  <c r="CO102" i="1"/>
  <c r="CN102" i="1"/>
  <c r="T102" i="1" s="1"/>
  <c r="CM102" i="1"/>
  <c r="CI102" i="1"/>
  <c r="CH102" i="1"/>
  <c r="CG102" i="1"/>
  <c r="CG101" i="1" s="1"/>
  <c r="CG19" i="1" s="1"/>
  <c r="CF102" i="1"/>
  <c r="BG99" i="1"/>
  <c r="BG87" i="1" s="1"/>
  <c r="BG74" i="1" s="1"/>
  <c r="BG18" i="1" s="1"/>
  <c r="BG14" i="1" s="1"/>
  <c r="BG20" i="1" s="1"/>
  <c r="BF99" i="1"/>
  <c r="BF87" i="1" s="1"/>
  <c r="BF74" i="1" s="1"/>
  <c r="BF18" i="1" s="1"/>
  <c r="BE99" i="1"/>
  <c r="BE87" i="1" s="1"/>
  <c r="BD99" i="1"/>
  <c r="BD87" i="1" s="1"/>
  <c r="BC99" i="1"/>
  <c r="BC87" i="1" s="1"/>
  <c r="BB99" i="1"/>
  <c r="BB87" i="1" s="1"/>
  <c r="BA99" i="1"/>
  <c r="BA87" i="1" s="1"/>
  <c r="BA74" i="1" s="1"/>
  <c r="BA18" i="1" s="1"/>
  <c r="BA14" i="1" s="1"/>
  <c r="BA20" i="1" s="1"/>
  <c r="AZ99" i="1"/>
  <c r="AZ87" i="1" s="1"/>
  <c r="AY99" i="1"/>
  <c r="AY87" i="1" s="1"/>
  <c r="AY74" i="1" s="1"/>
  <c r="AY18" i="1" s="1"/>
  <c r="AX99" i="1"/>
  <c r="AX87" i="1" s="1"/>
  <c r="AX74" i="1" s="1"/>
  <c r="AX18" i="1" s="1"/>
  <c r="AW99" i="1"/>
  <c r="AW87" i="1" s="1"/>
  <c r="AV99" i="1"/>
  <c r="AV87" i="1" s="1"/>
  <c r="AV74" i="1" s="1"/>
  <c r="AT99" i="1"/>
  <c r="AS99" i="1"/>
  <c r="AR99" i="1"/>
  <c r="AR87" i="1" s="1"/>
  <c r="AR74" i="1" s="1"/>
  <c r="AR18" i="1" s="1"/>
  <c r="AQ99" i="1"/>
  <c r="AN99" i="1"/>
  <c r="AM99" i="1"/>
  <c r="AM87" i="1" s="1"/>
  <c r="AM74" i="1" s="1"/>
  <c r="AM18" i="1" s="1"/>
  <c r="AL99" i="1"/>
  <c r="AK99" i="1"/>
  <c r="AJ99" i="1"/>
  <c r="AJ87" i="1" s="1"/>
  <c r="AJ74" i="1" s="1"/>
  <c r="AJ20" i="1" s="1"/>
  <c r="AI99" i="1"/>
  <c r="AH99" i="1"/>
  <c r="AH87" i="1" s="1"/>
  <c r="AH74" i="1" s="1"/>
  <c r="AH18" i="1" s="1"/>
  <c r="AG99" i="1"/>
  <c r="AF99" i="1"/>
  <c r="AE99" i="1"/>
  <c r="AE87" i="1" s="1"/>
  <c r="AE74" i="1" s="1"/>
  <c r="AE18" i="1" s="1"/>
  <c r="AD99" i="1"/>
  <c r="AC99" i="1"/>
  <c r="AC87" i="1" s="1"/>
  <c r="AC74" i="1" s="1"/>
  <c r="AC18" i="1" s="1"/>
  <c r="AB99" i="1"/>
  <c r="AA99" i="1"/>
  <c r="Z99" i="1"/>
  <c r="Z87" i="1" s="1"/>
  <c r="Z74" i="1" s="1"/>
  <c r="Z18" i="1" s="1"/>
  <c r="Y99" i="1"/>
  <c r="X99" i="1"/>
  <c r="K99" i="1"/>
  <c r="K87" i="1" s="1"/>
  <c r="K74" i="1" s="1"/>
  <c r="K18" i="1" s="1"/>
  <c r="J99" i="1"/>
  <c r="I99" i="1"/>
  <c r="H99" i="1"/>
  <c r="G99" i="1"/>
  <c r="F99" i="1"/>
  <c r="CD74" i="1"/>
  <c r="CD18" i="1" s="1"/>
  <c r="CC74" i="1"/>
  <c r="CC18" i="1" s="1"/>
  <c r="CB74" i="1"/>
  <c r="CA74" i="1"/>
  <c r="BX74" i="1"/>
  <c r="BW74" i="1"/>
  <c r="BV74" i="1"/>
  <c r="BU74" i="1"/>
  <c r="BR18" i="1"/>
  <c r="BQ18" i="1"/>
  <c r="BP18" i="1"/>
  <c r="BO18" i="1"/>
  <c r="BL18" i="1"/>
  <c r="BK18" i="1"/>
  <c r="BJ18" i="1"/>
  <c r="BI18" i="1"/>
  <c r="BE74" i="1"/>
  <c r="BE18" i="1" s="1"/>
  <c r="BD74" i="1"/>
  <c r="BD18" i="1" s="1"/>
  <c r="BC74" i="1"/>
  <c r="BC18" i="1" s="1"/>
  <c r="AZ74" i="1"/>
  <c r="AZ18" i="1" s="1"/>
  <c r="AW74" i="1"/>
  <c r="AW18" i="1" s="1"/>
  <c r="AT87" i="1"/>
  <c r="AT74" i="1" s="1"/>
  <c r="AT18" i="1" s="1"/>
  <c r="AS87" i="1"/>
  <c r="AS74" i="1" s="1"/>
  <c r="AS18" i="1" s="1"/>
  <c r="AQ87" i="1"/>
  <c r="AQ74" i="1" s="1"/>
  <c r="AQ18" i="1" s="1"/>
  <c r="AN87" i="1"/>
  <c r="AN74" i="1" s="1"/>
  <c r="AN18" i="1" s="1"/>
  <c r="AL87" i="1"/>
  <c r="AL74" i="1" s="1"/>
  <c r="AL18" i="1" s="1"/>
  <c r="AI87" i="1"/>
  <c r="AI74" i="1" s="1"/>
  <c r="AI18" i="1" s="1"/>
  <c r="AG87" i="1"/>
  <c r="AG74" i="1" s="1"/>
  <c r="AG18" i="1" s="1"/>
  <c r="AF87" i="1"/>
  <c r="AF74" i="1" s="1"/>
  <c r="AF18" i="1" s="1"/>
  <c r="AB87" i="1"/>
  <c r="AB74" i="1" s="1"/>
  <c r="AB18" i="1" s="1"/>
  <c r="AA87" i="1"/>
  <c r="AA74" i="1" s="1"/>
  <c r="AA18" i="1" s="1"/>
  <c r="Y87" i="1"/>
  <c r="Y74" i="1" s="1"/>
  <c r="Y18" i="1" s="1"/>
  <c r="J87" i="1"/>
  <c r="J74" i="1" s="1"/>
  <c r="J18" i="1" s="1"/>
  <c r="I87" i="1"/>
  <c r="I74" i="1" s="1"/>
  <c r="I18" i="1" s="1"/>
  <c r="H87" i="1"/>
  <c r="H74" i="1" s="1"/>
  <c r="H18" i="1" s="1"/>
  <c r="G87" i="1"/>
  <c r="G74" i="1" s="1"/>
  <c r="G18" i="1" s="1"/>
  <c r="V100" i="1"/>
  <c r="V99" i="1" s="1"/>
  <c r="U100" i="1"/>
  <c r="U99" i="1" s="1"/>
  <c r="L100" i="1"/>
  <c r="L99" i="1" s="1"/>
  <c r="R97" i="1"/>
  <c r="P97" i="1"/>
  <c r="S96" i="1"/>
  <c r="T99" i="1"/>
  <c r="S100" i="1"/>
  <c r="S99" i="1" s="1"/>
  <c r="P100" i="1"/>
  <c r="P99" i="1" s="1"/>
  <c r="M100" i="1"/>
  <c r="M99" i="1" s="1"/>
  <c r="W97" i="1"/>
  <c r="V97" i="1"/>
  <c r="U97" i="1"/>
  <c r="T97" i="1"/>
  <c r="S97" i="1"/>
  <c r="Q97" i="1"/>
  <c r="O97" i="1"/>
  <c r="N97" i="1"/>
  <c r="M97" i="1"/>
  <c r="L97" i="1"/>
  <c r="W96" i="1"/>
  <c r="V96" i="1"/>
  <c r="U96" i="1"/>
  <c r="T96" i="1"/>
  <c r="R96" i="1"/>
  <c r="Q96" i="1"/>
  <c r="P96" i="1"/>
  <c r="O96" i="1"/>
  <c r="N96" i="1"/>
  <c r="M96" i="1"/>
  <c r="L96" i="1"/>
  <c r="W95" i="1"/>
  <c r="V95" i="1"/>
  <c r="U95" i="1"/>
  <c r="T95" i="1"/>
  <c r="S95" i="1"/>
  <c r="R95" i="1"/>
  <c r="Q95" i="1"/>
  <c r="P95" i="1"/>
  <c r="O95" i="1"/>
  <c r="N95" i="1"/>
  <c r="M95" i="1"/>
  <c r="L95" i="1"/>
  <c r="W94" i="1"/>
  <c r="V94" i="1"/>
  <c r="U94" i="1"/>
  <c r="T94" i="1"/>
  <c r="S94" i="1"/>
  <c r="R94" i="1"/>
  <c r="Q94" i="1"/>
  <c r="P94" i="1"/>
  <c r="O94" i="1"/>
  <c r="N94" i="1"/>
  <c r="M94" i="1"/>
  <c r="L94" i="1"/>
  <c r="W93" i="1"/>
  <c r="V93" i="1"/>
  <c r="U93" i="1"/>
  <c r="T93" i="1"/>
  <c r="S93" i="1"/>
  <c r="R93" i="1"/>
  <c r="Q93" i="1"/>
  <c r="P93" i="1"/>
  <c r="O93" i="1"/>
  <c r="N93" i="1"/>
  <c r="M93" i="1"/>
  <c r="L93" i="1"/>
  <c r="W92" i="1"/>
  <c r="V92" i="1"/>
  <c r="U92" i="1"/>
  <c r="T92" i="1"/>
  <c r="S92" i="1"/>
  <c r="R92" i="1"/>
  <c r="Q92" i="1"/>
  <c r="P92" i="1"/>
  <c r="O92" i="1"/>
  <c r="N92" i="1"/>
  <c r="M92" i="1"/>
  <c r="L92" i="1"/>
  <c r="W91" i="1"/>
  <c r="V91" i="1"/>
  <c r="U91" i="1"/>
  <c r="T91" i="1"/>
  <c r="S91" i="1"/>
  <c r="R91" i="1"/>
  <c r="Q91" i="1"/>
  <c r="P91" i="1"/>
  <c r="O91" i="1"/>
  <c r="N91" i="1"/>
  <c r="M91" i="1"/>
  <c r="L91" i="1"/>
  <c r="V90" i="1"/>
  <c r="T90" i="1"/>
  <c r="S90" i="1"/>
  <c r="R90" i="1"/>
  <c r="Q90" i="1"/>
  <c r="P90" i="1"/>
  <c r="O90" i="1"/>
  <c r="N90" i="1"/>
  <c r="M90" i="1"/>
  <c r="L90" i="1"/>
  <c r="V89" i="1"/>
  <c r="R89" i="1"/>
  <c r="Q89" i="1"/>
  <c r="Q88" i="1" s="1"/>
  <c r="P89" i="1"/>
  <c r="O89" i="1"/>
  <c r="N89" i="1"/>
  <c r="CF89" i="1"/>
  <c r="CF88" i="1" s="1"/>
  <c r="CF87" i="1" s="1"/>
  <c r="CF74" i="1" s="1"/>
  <c r="CF18" i="1" s="1"/>
  <c r="W90" i="1"/>
  <c r="U90" i="1"/>
  <c r="W89" i="1"/>
  <c r="U89" i="1"/>
  <c r="U88" i="1" s="1"/>
  <c r="T89" i="1"/>
  <c r="W73" i="1"/>
  <c r="V73" i="1"/>
  <c r="R73" i="1"/>
  <c r="Q73" i="1"/>
  <c r="P73" i="1"/>
  <c r="O73" i="1"/>
  <c r="N73" i="1"/>
  <c r="L73" i="1"/>
  <c r="U73" i="1"/>
  <c r="T73" i="1"/>
  <c r="S73" i="1"/>
  <c r="M73" i="1"/>
  <c r="T101" i="1" l="1"/>
  <c r="U102" i="1"/>
  <c r="U101" i="1" s="1"/>
  <c r="CO101" i="1"/>
  <c r="CO19" i="1" s="1"/>
  <c r="U19" i="1" s="1"/>
  <c r="V88" i="1"/>
  <c r="CF101" i="1"/>
  <c r="L102" i="1"/>
  <c r="D112" i="1"/>
  <c r="AK46" i="1"/>
  <c r="AK17" i="1" s="1"/>
  <c r="CH101" i="1"/>
  <c r="CH19" i="1" s="1"/>
  <c r="CI101" i="1"/>
  <c r="CI19" i="1" s="1"/>
  <c r="O19" i="1" s="1"/>
  <c r="W101" i="1"/>
  <c r="W19" i="1" s="1"/>
  <c r="AE46" i="1"/>
  <c r="AE17" i="1" s="1"/>
  <c r="AW46" i="1"/>
  <c r="AW17" i="1" s="1"/>
  <c r="BM16" i="1"/>
  <c r="BM14" i="1" s="1"/>
  <c r="BM20" i="1"/>
  <c r="M102" i="1"/>
  <c r="BC46" i="1"/>
  <c r="BC17" i="1" s="1"/>
  <c r="N88" i="1"/>
  <c r="O88" i="1"/>
  <c r="CK101" i="1"/>
  <c r="CK19" i="1" s="1"/>
  <c r="AF46" i="1"/>
  <c r="CE16" i="1"/>
  <c r="CE14" i="1" s="1"/>
  <c r="CE20" i="1"/>
  <c r="BS16" i="1"/>
  <c r="BS14" i="1" s="1"/>
  <c r="BS20" i="1"/>
  <c r="T88" i="1"/>
  <c r="P88" i="1"/>
  <c r="E96" i="1"/>
  <c r="CN101" i="1"/>
  <c r="CN19" i="1" s="1"/>
  <c r="Y46" i="1"/>
  <c r="Y17" i="1" s="1"/>
  <c r="Z46" i="1"/>
  <c r="W88" i="1"/>
  <c r="R88" i="1"/>
  <c r="D103" i="1"/>
  <c r="Q105" i="1"/>
  <c r="AR46" i="1"/>
  <c r="AR17" i="1" s="1"/>
  <c r="S102" i="1"/>
  <c r="CL114" i="1"/>
  <c r="R114" i="1" s="1"/>
  <c r="E114" i="1" s="1"/>
  <c r="BU18" i="1"/>
  <c r="BV18" i="1"/>
  <c r="BW18" i="1"/>
  <c r="BX18" i="1"/>
  <c r="CA18" i="1"/>
  <c r="CB18" i="1"/>
  <c r="Q16" i="1"/>
  <c r="Q27" i="1"/>
  <c r="AU16" i="1"/>
  <c r="AU14" i="1" s="1"/>
  <c r="AU20" i="1"/>
  <c r="U87" i="1"/>
  <c r="U74" i="1" s="1"/>
  <c r="E73" i="1"/>
  <c r="D97" i="1"/>
  <c r="S108" i="1"/>
  <c r="E100" i="1"/>
  <c r="E99" i="1" s="1"/>
  <c r="P87" i="1"/>
  <c r="P74" i="1" s="1"/>
  <c r="V87" i="1"/>
  <c r="V74" i="1" s="1"/>
  <c r="AO100" i="1"/>
  <c r="CK100" i="1" s="1"/>
  <c r="CK99" i="1" s="1"/>
  <c r="CK87" i="1" s="1"/>
  <c r="BY74" i="1"/>
  <c r="R99" i="1"/>
  <c r="T87" i="1"/>
  <c r="T74" i="1" s="1"/>
  <c r="T18" i="1" s="1"/>
  <c r="D90" i="1"/>
  <c r="E90" i="1"/>
  <c r="N87" i="1"/>
  <c r="N74" i="1" s="1"/>
  <c r="N18" i="1" s="1"/>
  <c r="T19" i="1"/>
  <c r="N100" i="1"/>
  <c r="N99" i="1" s="1"/>
  <c r="CF19" i="1"/>
  <c r="D105" i="1"/>
  <c r="D110" i="1"/>
  <c r="O100" i="1"/>
  <c r="O99" i="1" s="1"/>
  <c r="O87" i="1" s="1"/>
  <c r="O74" i="1" s="1"/>
  <c r="N102" i="1"/>
  <c r="O102" i="1"/>
  <c r="O101" i="1" s="1"/>
  <c r="E113" i="1"/>
  <c r="F87" i="1"/>
  <c r="F74" i="1" s="1"/>
  <c r="F18" i="1" s="1"/>
  <c r="R87" i="1"/>
  <c r="R74" i="1" s="1"/>
  <c r="R18" i="1" s="1"/>
  <c r="X87" i="1"/>
  <c r="X74" i="1" s="1"/>
  <c r="X18" i="1" s="1"/>
  <c r="AD87" i="1"/>
  <c r="AD74" i="1" s="1"/>
  <c r="AD18" i="1" s="1"/>
  <c r="AJ18" i="1"/>
  <c r="AP87" i="1"/>
  <c r="AP74" i="1" s="1"/>
  <c r="AP18" i="1" s="1"/>
  <c r="AV18" i="1"/>
  <c r="BB74" i="1"/>
  <c r="BB18" i="1" s="1"/>
  <c r="BH18" i="1"/>
  <c r="BN18" i="1"/>
  <c r="BT74" i="1"/>
  <c r="BZ74" i="1"/>
  <c r="BZ18" i="1" s="1"/>
  <c r="D104" i="1"/>
  <c r="D96" i="1"/>
  <c r="M89" i="1"/>
  <c r="S89" i="1"/>
  <c r="Q102" i="1"/>
  <c r="Q101" i="1" s="1"/>
  <c r="Q19" i="1" s="1"/>
  <c r="I46" i="1"/>
  <c r="I17" i="1" s="1"/>
  <c r="AA46" i="1"/>
  <c r="AA17" i="1" s="1"/>
  <c r="AG46" i="1"/>
  <c r="AG17" i="1" s="1"/>
  <c r="AM46" i="1"/>
  <c r="AM17" i="1" s="1"/>
  <c r="AS46" i="1"/>
  <c r="AS17" i="1" s="1"/>
  <c r="AY17" i="1"/>
  <c r="BE17" i="1"/>
  <c r="BK46" i="1"/>
  <c r="BK17" i="1" s="1"/>
  <c r="BQ46" i="1"/>
  <c r="BQ17" i="1" s="1"/>
  <c r="J46" i="1"/>
  <c r="J17" i="1" s="1"/>
  <c r="AB46" i="1"/>
  <c r="AB17" i="1" s="1"/>
  <c r="AH46" i="1"/>
  <c r="AH17" i="1" s="1"/>
  <c r="AN46" i="1"/>
  <c r="AN17" i="1" s="1"/>
  <c r="AT46" i="1"/>
  <c r="AT17" i="1" s="1"/>
  <c r="AZ17" i="1"/>
  <c r="BF17" i="1"/>
  <c r="BL46" i="1"/>
  <c r="BL17" i="1" s="1"/>
  <c r="BR46" i="1"/>
  <c r="BR17" i="1" s="1"/>
  <c r="K46" i="1"/>
  <c r="K17" i="1" s="1"/>
  <c r="F46" i="1"/>
  <c r="F17" i="1" s="1"/>
  <c r="X46" i="1"/>
  <c r="X17" i="1" s="1"/>
  <c r="AD46" i="1"/>
  <c r="AD17" i="1" s="1"/>
  <c r="AJ17" i="1"/>
  <c r="AV17" i="1"/>
  <c r="BH17" i="1"/>
  <c r="BT17" i="1"/>
  <c r="AQ19" i="1"/>
  <c r="H17" i="1"/>
  <c r="Z17" i="1"/>
  <c r="AF17" i="1"/>
  <c r="AL17" i="1"/>
  <c r="AX17" i="1"/>
  <c r="BD17" i="1"/>
  <c r="BJ17" i="1"/>
  <c r="BP17" i="1"/>
  <c r="D114" i="1"/>
  <c r="D113" i="1"/>
  <c r="AP112" i="1"/>
  <c r="AP111" i="1" s="1"/>
  <c r="CL111" i="1" s="1"/>
  <c r="R111" i="1" s="1"/>
  <c r="E111" i="1" s="1"/>
  <c r="D111" i="1"/>
  <c r="D109" i="1"/>
  <c r="D108" i="1"/>
  <c r="D107" i="1"/>
  <c r="D106" i="1"/>
  <c r="CM104" i="1"/>
  <c r="S104" i="1" s="1"/>
  <c r="CM103" i="1"/>
  <c r="CM101" i="1" s="1"/>
  <c r="CM19" i="1" s="1"/>
  <c r="CM105" i="1"/>
  <c r="S105" i="1" s="1"/>
  <c r="D100" i="1"/>
  <c r="D99" i="1" s="1"/>
  <c r="E97" i="1"/>
  <c r="E95" i="1"/>
  <c r="D95" i="1"/>
  <c r="D94" i="1"/>
  <c r="E94" i="1"/>
  <c r="E91" i="1"/>
  <c r="D91" i="1"/>
  <c r="E92" i="1"/>
  <c r="D92" i="1"/>
  <c r="L89" i="1"/>
  <c r="L88" i="1" s="1"/>
  <c r="L87" i="1" s="1"/>
  <c r="L74" i="1" s="1"/>
  <c r="D73" i="1"/>
  <c r="E88" i="1" l="1"/>
  <c r="D88" i="1"/>
  <c r="L101" i="1"/>
  <c r="L19" i="1" s="1"/>
  <c r="D102" i="1"/>
  <c r="D101" i="1" s="1"/>
  <c r="D19" i="1"/>
  <c r="N101" i="1"/>
  <c r="N19" i="1" s="1"/>
  <c r="M19" i="1"/>
  <c r="M101" i="1"/>
  <c r="S88" i="1"/>
  <c r="S87" i="1" s="1"/>
  <c r="S74" i="1" s="1"/>
  <c r="S18" i="1" s="1"/>
  <c r="M88" i="1"/>
  <c r="M87" i="1" s="1"/>
  <c r="M74" i="1" s="1"/>
  <c r="M18" i="1" s="1"/>
  <c r="S101" i="1"/>
  <c r="CK74" i="1"/>
  <c r="Q87" i="1"/>
  <c r="BT18" i="1"/>
  <c r="BY18" i="1"/>
  <c r="AO99" i="1"/>
  <c r="AO87" i="1" s="1"/>
  <c r="AO74" i="1" s="1"/>
  <c r="E87" i="1"/>
  <c r="E74" i="1" s="1"/>
  <c r="E18" i="1" s="1"/>
  <c r="D87" i="1"/>
  <c r="D74" i="1" s="1"/>
  <c r="D18" i="1" s="1"/>
  <c r="L18" i="1"/>
  <c r="S103" i="1"/>
  <c r="CL112" i="1"/>
  <c r="R112" i="1" s="1"/>
  <c r="E112" i="1" s="1"/>
  <c r="AP110" i="1"/>
  <c r="CL110" i="1" s="1"/>
  <c r="R110" i="1" s="1"/>
  <c r="E110" i="1" s="1"/>
  <c r="CK18" i="1" l="1"/>
  <c r="Q74" i="1"/>
  <c r="Q18" i="1" s="1"/>
  <c r="AO18" i="1"/>
  <c r="AO14" i="1" s="1"/>
  <c r="AO20" i="1"/>
  <c r="Q100" i="1"/>
  <c r="Q99" i="1" s="1"/>
  <c r="S19" i="1"/>
  <c r="AP109" i="1"/>
  <c r="CL109" i="1" s="1"/>
  <c r="R109" i="1" s="1"/>
  <c r="E109" i="1" s="1"/>
  <c r="AP108" i="1" l="1"/>
  <c r="CL108" i="1"/>
  <c r="R108" i="1" s="1"/>
  <c r="E108" i="1" s="1"/>
  <c r="AP107" i="1"/>
  <c r="AP106" i="1" l="1"/>
  <c r="CL107" i="1"/>
  <c r="R107" i="1" s="1"/>
  <c r="E107" i="1" s="1"/>
  <c r="CL106" i="1" l="1"/>
  <c r="R106" i="1" s="1"/>
  <c r="E106" i="1" s="1"/>
  <c r="AP105" i="1"/>
  <c r="AP104" i="1" l="1"/>
  <c r="AP103" i="1" s="1"/>
  <c r="CL105" i="1"/>
  <c r="R105" i="1" s="1"/>
  <c r="E105" i="1" s="1"/>
  <c r="CL104" i="1" l="1"/>
  <c r="R104" i="1" s="1"/>
  <c r="E104" i="1" s="1"/>
  <c r="AP102" i="1" l="1"/>
  <c r="AP101" i="1" s="1"/>
  <c r="CL103" i="1"/>
  <c r="R103" i="1" s="1"/>
  <c r="E103" i="1" s="1"/>
  <c r="CL102" i="1" l="1"/>
  <c r="CL101" i="1" s="1"/>
  <c r="AP19" i="1" l="1"/>
  <c r="R102" i="1"/>
  <c r="R101" i="1" s="1"/>
  <c r="CL19" i="1" l="1"/>
  <c r="E102" i="1"/>
  <c r="E101" i="1" s="1"/>
  <c r="R19" i="1" l="1"/>
  <c r="E19" i="1"/>
  <c r="W72" i="1" l="1"/>
  <c r="V72" i="1"/>
  <c r="U72" i="1"/>
  <c r="T72" i="1"/>
  <c r="S72" i="1"/>
  <c r="Q72" i="1"/>
  <c r="P72" i="1"/>
  <c r="O72" i="1"/>
  <c r="N72" i="1"/>
  <c r="M72" i="1"/>
  <c r="L72" i="1"/>
  <c r="W71" i="1"/>
  <c r="V71" i="1"/>
  <c r="U71" i="1"/>
  <c r="T71" i="1"/>
  <c r="S71" i="1"/>
  <c r="Q71" i="1"/>
  <c r="P71" i="1"/>
  <c r="O71" i="1"/>
  <c r="N71" i="1"/>
  <c r="M71" i="1"/>
  <c r="L71" i="1"/>
  <c r="D71" i="1" s="1"/>
  <c r="W70" i="1"/>
  <c r="V70" i="1"/>
  <c r="U70" i="1"/>
  <c r="T70" i="1"/>
  <c r="S70" i="1"/>
  <c r="R70" i="1"/>
  <c r="E70" i="1" s="1"/>
  <c r="Q70" i="1"/>
  <c r="P70" i="1"/>
  <c r="O70" i="1"/>
  <c r="N70" i="1"/>
  <c r="M70" i="1"/>
  <c r="L70" i="1"/>
  <c r="D70" i="1" s="1"/>
  <c r="W69" i="1"/>
  <c r="V69" i="1"/>
  <c r="U69" i="1"/>
  <c r="T69" i="1"/>
  <c r="S69" i="1"/>
  <c r="R69" i="1"/>
  <c r="E69" i="1" s="1"/>
  <c r="Q69" i="1"/>
  <c r="P69" i="1"/>
  <c r="O69" i="1"/>
  <c r="N69" i="1"/>
  <c r="M69" i="1"/>
  <c r="L69" i="1"/>
  <c r="D69" i="1" s="1"/>
  <c r="W68" i="1"/>
  <c r="V68" i="1"/>
  <c r="U68" i="1"/>
  <c r="T68" i="1"/>
  <c r="S68" i="1"/>
  <c r="R68" i="1"/>
  <c r="E68" i="1" s="1"/>
  <c r="Q68" i="1"/>
  <c r="P68" i="1"/>
  <c r="O68" i="1"/>
  <c r="N68" i="1"/>
  <c r="M68" i="1"/>
  <c r="L68" i="1"/>
  <c r="D68" i="1" s="1"/>
  <c r="W67" i="1"/>
  <c r="V67" i="1"/>
  <c r="U67" i="1"/>
  <c r="T67" i="1"/>
  <c r="S67" i="1"/>
  <c r="R67" i="1"/>
  <c r="E67" i="1" s="1"/>
  <c r="Q67" i="1"/>
  <c r="P67" i="1"/>
  <c r="O67" i="1"/>
  <c r="N67" i="1"/>
  <c r="M67" i="1"/>
  <c r="L67" i="1"/>
  <c r="D67" i="1" s="1"/>
  <c r="BZ72" i="1"/>
  <c r="BZ64" i="1" s="1"/>
  <c r="BZ46" i="1" s="1"/>
  <c r="BZ17" i="1" s="1"/>
  <c r="BN72" i="1"/>
  <c r="BB72" i="1"/>
  <c r="AP71" i="1"/>
  <c r="T66" i="1"/>
  <c r="N66" i="1"/>
  <c r="L66" i="1"/>
  <c r="T65" i="1"/>
  <c r="S65" i="1"/>
  <c r="N65" i="1"/>
  <c r="M65" i="1"/>
  <c r="W66" i="1"/>
  <c r="V66" i="1"/>
  <c r="U66" i="1"/>
  <c r="S66" i="1"/>
  <c r="R66" i="1"/>
  <c r="E66" i="1" s="1"/>
  <c r="Q66" i="1"/>
  <c r="P66" i="1"/>
  <c r="O66" i="1"/>
  <c r="M66" i="1"/>
  <c r="BN64" i="1" l="1"/>
  <c r="BN46" i="1" s="1"/>
  <c r="BN17" i="1" s="1"/>
  <c r="AP64" i="1"/>
  <c r="AP46" i="1" s="1"/>
  <c r="AP17" i="1" s="1"/>
  <c r="CL71" i="1"/>
  <c r="BB64" i="1"/>
  <c r="BB46" i="1" s="1"/>
  <c r="BB17" i="1" s="1"/>
  <c r="CL72" i="1"/>
  <c r="R72" i="1" s="1"/>
  <c r="E72" i="1" s="1"/>
  <c r="D72" i="1"/>
  <c r="CF17" i="1"/>
  <c r="N64" i="1"/>
  <c r="N46" i="1" s="1"/>
  <c r="T64" i="1"/>
  <c r="T46" i="1" s="1"/>
  <c r="S64" i="1"/>
  <c r="S46" i="1" s="1"/>
  <c r="S17" i="1" s="1"/>
  <c r="O65" i="1"/>
  <c r="O64" i="1" s="1"/>
  <c r="O46" i="1" s="1"/>
  <c r="U65" i="1"/>
  <c r="U64" i="1" s="1"/>
  <c r="U46" i="1" s="1"/>
  <c r="P65" i="1"/>
  <c r="P64" i="1" s="1"/>
  <c r="P46" i="1" s="1"/>
  <c r="V65" i="1"/>
  <c r="V64" i="1" s="1"/>
  <c r="V46" i="1" s="1"/>
  <c r="D66" i="1"/>
  <c r="Q65" i="1"/>
  <c r="R71" i="1"/>
  <c r="E71" i="1" s="1"/>
  <c r="M64" i="1"/>
  <c r="M46" i="1" s="1"/>
  <c r="M17" i="1" s="1"/>
  <c r="L65" i="1"/>
  <c r="L64" i="1" s="1"/>
  <c r="R65" i="1"/>
  <c r="W27" i="1"/>
  <c r="CP27" i="1"/>
  <c r="V27" i="1" s="1"/>
  <c r="CO27" i="1"/>
  <c r="CN27" i="1"/>
  <c r="T27" i="1" s="1"/>
  <c r="CM27" i="1"/>
  <c r="CL27" i="1"/>
  <c r="CJ27" i="1"/>
  <c r="P27" i="1" s="1"/>
  <c r="CI27" i="1"/>
  <c r="O27" i="1" s="1"/>
  <c r="CH27" i="1"/>
  <c r="N27" i="1" s="1"/>
  <c r="CG27" i="1"/>
  <c r="M27" i="1" s="1"/>
  <c r="CF27" i="1"/>
  <c r="L27" i="1" s="1"/>
  <c r="U27" i="1"/>
  <c r="S27" i="1"/>
  <c r="U26" i="1"/>
  <c r="U25" i="1" s="1"/>
  <c r="CP26" i="1"/>
  <c r="CP25" i="1" s="1"/>
  <c r="CP21" i="1" s="1"/>
  <c r="CP15" i="1" s="1"/>
  <c r="V15" i="1" s="1"/>
  <c r="CO26" i="1"/>
  <c r="CN26" i="1"/>
  <c r="CN25" i="1" s="1"/>
  <c r="CN21" i="1" s="1"/>
  <c r="CN15" i="1" s="1"/>
  <c r="CM26" i="1"/>
  <c r="CM25" i="1" s="1"/>
  <c r="CM21" i="1" s="1"/>
  <c r="CM15" i="1" s="1"/>
  <c r="CL26" i="1"/>
  <c r="CJ26" i="1"/>
  <c r="CI26" i="1"/>
  <c r="CI25" i="1" s="1"/>
  <c r="CH26" i="1"/>
  <c r="CH25" i="1" s="1"/>
  <c r="CH21" i="1" s="1"/>
  <c r="CG26" i="1"/>
  <c r="CG25" i="1" s="1"/>
  <c r="CF26" i="1"/>
  <c r="CD21" i="1"/>
  <c r="CB21" i="1"/>
  <c r="CB20" i="1" s="1"/>
  <c r="CA21" i="1"/>
  <c r="CA20" i="1" s="1"/>
  <c r="BZ21" i="1"/>
  <c r="BZ20" i="1" s="1"/>
  <c r="BY21" i="1"/>
  <c r="BX21" i="1"/>
  <c r="BX20" i="1" s="1"/>
  <c r="BW21" i="1"/>
  <c r="BW20" i="1" s="1"/>
  <c r="BV21" i="1"/>
  <c r="BV20" i="1" s="1"/>
  <c r="BU21" i="1"/>
  <c r="BU20" i="1" s="1"/>
  <c r="BT21" i="1"/>
  <c r="BT20" i="1" s="1"/>
  <c r="BR21" i="1"/>
  <c r="BP21" i="1"/>
  <c r="BO21" i="1"/>
  <c r="BN21" i="1"/>
  <c r="BL21" i="1"/>
  <c r="BJ22" i="1"/>
  <c r="BJ21" i="1" s="1"/>
  <c r="BF22" i="1"/>
  <c r="BF21" i="1" s="1"/>
  <c r="BD22" i="1"/>
  <c r="BD21" i="1" s="1"/>
  <c r="BC22" i="1"/>
  <c r="BC21" i="1" s="1"/>
  <c r="BB22" i="1"/>
  <c r="BB21" i="1" s="1"/>
  <c r="AZ22" i="1"/>
  <c r="AZ21" i="1" s="1"/>
  <c r="AX22" i="1"/>
  <c r="AX21" i="1" s="1"/>
  <c r="AW22" i="1"/>
  <c r="AW21" i="1" s="1"/>
  <c r="AT21" i="1"/>
  <c r="AQ21" i="1"/>
  <c r="AI22" i="1"/>
  <c r="AI21" i="1" s="1"/>
  <c r="AI15" i="1" s="1"/>
  <c r="AH22" i="1"/>
  <c r="AH21" i="1" s="1"/>
  <c r="AG22" i="1"/>
  <c r="AG21" i="1" s="1"/>
  <c r="AF22" i="1"/>
  <c r="AF21" i="1" s="1"/>
  <c r="AE22" i="1"/>
  <c r="AE21" i="1" s="1"/>
  <c r="AD22" i="1"/>
  <c r="AD21" i="1" s="1"/>
  <c r="AC22" i="1"/>
  <c r="AC21" i="1" s="1"/>
  <c r="AC15" i="1" s="1"/>
  <c r="AB22" i="1"/>
  <c r="AB21" i="1" s="1"/>
  <c r="AA22" i="1"/>
  <c r="AA21" i="1" s="1"/>
  <c r="Z22" i="1"/>
  <c r="Z21" i="1" s="1"/>
  <c r="Y22" i="1"/>
  <c r="Y21" i="1" s="1"/>
  <c r="X22" i="1"/>
  <c r="X21" i="1" s="1"/>
  <c r="K22" i="1"/>
  <c r="K21" i="1" s="1"/>
  <c r="J22" i="1"/>
  <c r="J21" i="1" s="1"/>
  <c r="I22" i="1"/>
  <c r="I21" i="1" s="1"/>
  <c r="H22" i="1"/>
  <c r="H21" i="1" s="1"/>
  <c r="G22" i="1"/>
  <c r="G21" i="1" s="1"/>
  <c r="F22" i="1"/>
  <c r="F21" i="1" s="1"/>
  <c r="BI24" i="1"/>
  <c r="M23" i="1"/>
  <c r="W24" i="1"/>
  <c r="V24" i="1"/>
  <c r="T24" i="1"/>
  <c r="CL24" i="1"/>
  <c r="Q24" i="1"/>
  <c r="O24" i="1"/>
  <c r="N24" i="1"/>
  <c r="CF24" i="1"/>
  <c r="P24" i="1"/>
  <c r="N23" i="1"/>
  <c r="W23" i="1"/>
  <c r="V23" i="1"/>
  <c r="T23" i="1"/>
  <c r="R23" i="1"/>
  <c r="O23" i="1"/>
  <c r="L23" i="1"/>
  <c r="O26" i="1" l="1"/>
  <c r="O25" i="1" s="1"/>
  <c r="CJ25" i="1"/>
  <c r="R24" i="1"/>
  <c r="R22" i="1" s="1"/>
  <c r="CL22" i="1"/>
  <c r="CG24" i="1"/>
  <c r="BI22" i="1"/>
  <c r="BI21" i="1" s="1"/>
  <c r="BI15" i="1" s="1"/>
  <c r="BI14" i="1" s="1"/>
  <c r="CL64" i="1"/>
  <c r="CL46" i="1" s="1"/>
  <c r="CL17" i="1" s="1"/>
  <c r="BY15" i="1"/>
  <c r="BY20" i="1"/>
  <c r="L24" i="1"/>
  <c r="CF22" i="1"/>
  <c r="CF25" i="1"/>
  <c r="CO25" i="1"/>
  <c r="D23" i="1"/>
  <c r="CL25" i="1"/>
  <c r="CL21" i="1" s="1"/>
  <c r="CL15" i="1" s="1"/>
  <c r="V22" i="1"/>
  <c r="V26" i="1"/>
  <c r="V25" i="1" s="1"/>
  <c r="P26" i="1"/>
  <c r="P25" i="1" s="1"/>
  <c r="P23" i="1"/>
  <c r="P22" i="1" s="1"/>
  <c r="Q23" i="1"/>
  <c r="CH15" i="1"/>
  <c r="CH14" i="1" s="1"/>
  <c r="CH20" i="1"/>
  <c r="G15" i="1"/>
  <c r="G14" i="1" s="1"/>
  <c r="G20" i="1"/>
  <c r="AZ15" i="1"/>
  <c r="T22" i="1"/>
  <c r="H15" i="1"/>
  <c r="H14" i="1" s="1"/>
  <c r="H20" i="1"/>
  <c r="AC14" i="1"/>
  <c r="AC20" i="1" s="1"/>
  <c r="AI14" i="1"/>
  <c r="AI20" i="1" s="1"/>
  <c r="L46" i="1"/>
  <c r="L17" i="1" s="1"/>
  <c r="D65" i="1"/>
  <c r="D64" i="1" s="1"/>
  <c r="D46" i="1" s="1"/>
  <c r="D17" i="1" s="1"/>
  <c r="AN15" i="1"/>
  <c r="BR15" i="1"/>
  <c r="I15" i="1"/>
  <c r="I14" i="1" s="1"/>
  <c r="I20" i="1"/>
  <c r="X15" i="1"/>
  <c r="X14" i="1" s="1"/>
  <c r="X20" i="1"/>
  <c r="AD15" i="1"/>
  <c r="AD14" i="1" s="1"/>
  <c r="AD20" i="1"/>
  <c r="AJ15" i="1"/>
  <c r="AJ14" i="1" s="1"/>
  <c r="AP15" i="1"/>
  <c r="AP14" i="1" s="1"/>
  <c r="AP20" i="1"/>
  <c r="AV15" i="1"/>
  <c r="AV14" i="1" s="1"/>
  <c r="AV20" i="1"/>
  <c r="BB15" i="1"/>
  <c r="BB14" i="1" s="1"/>
  <c r="BB20" i="1"/>
  <c r="BH15" i="1"/>
  <c r="BH14" i="1" s="1"/>
  <c r="BH20" i="1"/>
  <c r="BN15" i="1"/>
  <c r="BN14" i="1" s="1"/>
  <c r="BN20" i="1"/>
  <c r="BT15" i="1"/>
  <c r="BT14" i="1" s="1"/>
  <c r="BZ15" i="1"/>
  <c r="BZ14" i="1" s="1"/>
  <c r="Q26" i="1"/>
  <c r="Q25" i="1" s="1"/>
  <c r="Q21" i="1" s="1"/>
  <c r="Q15" i="1" s="1"/>
  <c r="W26" i="1"/>
  <c r="AB15" i="1"/>
  <c r="AB14" i="1" s="1"/>
  <c r="AB20" i="1"/>
  <c r="BF15" i="1"/>
  <c r="J15" i="1"/>
  <c r="J14" i="1" s="1"/>
  <c r="J20" i="1"/>
  <c r="Y15" i="1"/>
  <c r="Y14" i="1" s="1"/>
  <c r="Y20" i="1"/>
  <c r="AE15" i="1"/>
  <c r="AE14" i="1" s="1"/>
  <c r="AE20" i="1"/>
  <c r="AK15" i="1"/>
  <c r="AK14" i="1" s="1"/>
  <c r="AK20" i="1"/>
  <c r="AQ15" i="1"/>
  <c r="AQ14" i="1" s="1"/>
  <c r="AQ20" i="1"/>
  <c r="AW15" i="1"/>
  <c r="AW14" i="1" s="1"/>
  <c r="AW20" i="1"/>
  <c r="BC15" i="1"/>
  <c r="BC14" i="1" s="1"/>
  <c r="BC20" i="1"/>
  <c r="BO15" i="1"/>
  <c r="BO14" i="1" s="1"/>
  <c r="BO20" i="1"/>
  <c r="BU15" i="1"/>
  <c r="BU14" i="1" s="1"/>
  <c r="CA15" i="1"/>
  <c r="CA14" i="1" s="1"/>
  <c r="L26" i="1"/>
  <c r="AT15" i="1"/>
  <c r="BX15" i="1"/>
  <c r="BX14" i="1" s="1"/>
  <c r="D27" i="1"/>
  <c r="N22" i="1"/>
  <c r="K15" i="1"/>
  <c r="K14" i="1" s="1"/>
  <c r="K20" i="1"/>
  <c r="Z15" i="1"/>
  <c r="Z14" i="1" s="1"/>
  <c r="Z20" i="1"/>
  <c r="AF15" i="1"/>
  <c r="AF14" i="1" s="1"/>
  <c r="AF20" i="1"/>
  <c r="AL15" i="1"/>
  <c r="AL14" i="1" s="1"/>
  <c r="AL20" i="1"/>
  <c r="AR15" i="1"/>
  <c r="AR14" i="1" s="1"/>
  <c r="AR20" i="1"/>
  <c r="AX15" i="1"/>
  <c r="AX14" i="1" s="1"/>
  <c r="AX20" i="1"/>
  <c r="BD15" i="1"/>
  <c r="BD14" i="1" s="1"/>
  <c r="BD20" i="1"/>
  <c r="BJ15" i="1"/>
  <c r="BJ14" i="1" s="1"/>
  <c r="BJ20" i="1"/>
  <c r="BP15" i="1"/>
  <c r="BP14" i="1" s="1"/>
  <c r="BP20" i="1"/>
  <c r="BV15" i="1"/>
  <c r="BV14" i="1" s="1"/>
  <c r="CB15" i="1"/>
  <c r="CB14" i="1" s="1"/>
  <c r="M26" i="1"/>
  <c r="M25" i="1" s="1"/>
  <c r="S26" i="1"/>
  <c r="S25" i="1" s="1"/>
  <c r="T17" i="1"/>
  <c r="AH15" i="1"/>
  <c r="AH14" i="1" s="1"/>
  <c r="AH20" i="1"/>
  <c r="BL15" i="1"/>
  <c r="CD15" i="1"/>
  <c r="R64" i="1"/>
  <c r="R46" i="1" s="1"/>
  <c r="R17" i="1" s="1"/>
  <c r="E65" i="1"/>
  <c r="E64" i="1" s="1"/>
  <c r="E46" i="1" s="1"/>
  <c r="E17" i="1" s="1"/>
  <c r="F15" i="1"/>
  <c r="F14" i="1" s="1"/>
  <c r="F20" i="1"/>
  <c r="AA15" i="1"/>
  <c r="AA14" i="1" s="1"/>
  <c r="AA20" i="1"/>
  <c r="AG15" i="1"/>
  <c r="AG14" i="1" s="1"/>
  <c r="AG20" i="1"/>
  <c r="AS20" i="1"/>
  <c r="BW15" i="1"/>
  <c r="BW14" i="1" s="1"/>
  <c r="N26" i="1"/>
  <c r="N25" i="1" s="1"/>
  <c r="T26" i="1"/>
  <c r="T25" i="1" s="1"/>
  <c r="N17" i="1"/>
  <c r="L22" i="1"/>
  <c r="CG22" i="1" l="1"/>
  <c r="CG21" i="1" s="1"/>
  <c r="M24" i="1"/>
  <c r="CF21" i="1"/>
  <c r="CF15" i="1" s="1"/>
  <c r="BI20" i="1"/>
  <c r="V21" i="1"/>
  <c r="P21" i="1"/>
  <c r="L25" i="1"/>
  <c r="L21" i="1" s="1"/>
  <c r="D26" i="1"/>
  <c r="D25" i="1" s="1"/>
  <c r="CN14" i="1"/>
  <c r="CN20" i="1"/>
  <c r="CF14" i="1"/>
  <c r="CF20" i="1"/>
  <c r="CL14" i="1"/>
  <c r="CL20" i="1"/>
  <c r="CM14" i="1"/>
  <c r="CM20" i="1"/>
  <c r="T21" i="1"/>
  <c r="N21" i="1"/>
  <c r="R25" i="1"/>
  <c r="R21" i="1" s="1"/>
  <c r="R15" i="1" s="1"/>
  <c r="E25" i="1"/>
  <c r="S22" i="1"/>
  <c r="S21" i="1" s="1"/>
  <c r="E22" i="1"/>
  <c r="M22" i="1" l="1"/>
  <c r="M21" i="1" s="1"/>
  <c r="D24" i="1"/>
  <c r="D22" i="1" s="1"/>
  <c r="CG15" i="1"/>
  <c r="CG14" i="1" s="1"/>
  <c r="CG20" i="1"/>
  <c r="D21" i="1"/>
  <c r="D15" i="1" s="1"/>
  <c r="D14" i="1" s="1"/>
  <c r="E21" i="1"/>
  <c r="E15" i="1" s="1"/>
  <c r="E14" i="1" s="1"/>
  <c r="S15" i="1"/>
  <c r="S14" i="1" s="1"/>
  <c r="S20" i="1"/>
  <c r="L20" i="1"/>
  <c r="L15" i="1"/>
  <c r="L14" i="1" s="1"/>
  <c r="R14" i="1"/>
  <c r="R20" i="1"/>
  <c r="N15" i="1"/>
  <c r="N14" i="1" s="1"/>
  <c r="N20" i="1"/>
  <c r="T15" i="1"/>
  <c r="T14" i="1" s="1"/>
  <c r="T20" i="1"/>
  <c r="D20" i="1" l="1"/>
  <c r="M15" i="1"/>
  <c r="M14" i="1" s="1"/>
  <c r="M20" i="1"/>
  <c r="E20" i="1"/>
</calcChain>
</file>

<file path=xl/sharedStrings.xml><?xml version="1.0" encoding="utf-8"?>
<sst xmlns="http://schemas.openxmlformats.org/spreadsheetml/2006/main" count="4114" uniqueCount="363">
  <si>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</si>
  <si>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</si>
  <si>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Краткое обоснование  корректировки утвержденного плана</t>
  </si>
  <si>
    <t>Итого за период реализации инвестиционной программы</t>
  </si>
  <si>
    <t>Предложение по корректировке утвержденного плана</t>
  </si>
  <si>
    <t xml:space="preserve">План </t>
  </si>
  <si>
    <t>нематериальные активы</t>
  </si>
  <si>
    <t>основные средства</t>
  </si>
  <si>
    <t>млн рублей (без НДС)</t>
  </si>
  <si>
    <t>Другое</t>
  </si>
  <si>
    <t>7.1.1</t>
  </si>
  <si>
    <t>7.1.2</t>
  </si>
  <si>
    <t>7.1.3</t>
  </si>
  <si>
    <t>7.1.4</t>
  </si>
  <si>
    <t>7.1.5</t>
  </si>
  <si>
    <t>7.1.6</t>
  </si>
  <si>
    <t>7.2.1</t>
  </si>
  <si>
    <t>7.2.2</t>
  </si>
  <si>
    <t>7.2.3</t>
  </si>
  <si>
    <t>7.2.4</t>
  </si>
  <si>
    <t>7.2.5</t>
  </si>
  <si>
    <t>7.2.6</t>
  </si>
  <si>
    <t>8.1.1</t>
  </si>
  <si>
    <t>8.1.2</t>
  </si>
  <si>
    <t>8.1.3</t>
  </si>
  <si>
    <t>8.1.4</t>
  </si>
  <si>
    <t>8.1.5</t>
  </si>
  <si>
    <t>8.1.6</t>
  </si>
  <si>
    <t>8.2.1</t>
  </si>
  <si>
    <t>8.2.2</t>
  </si>
  <si>
    <t>8.2.3</t>
  </si>
  <si>
    <t>8.2.4</t>
  </si>
  <si>
    <t>8.2.5</t>
  </si>
  <si>
    <t>8.2.6</t>
  </si>
  <si>
    <t>6.1</t>
  </si>
  <si>
    <t>6.2</t>
  </si>
  <si>
    <t>6.3</t>
  </si>
  <si>
    <t>6.4</t>
  </si>
  <si>
    <t>6.5</t>
  </si>
  <si>
    <t>6.6</t>
  </si>
  <si>
    <t>9.1.1</t>
  </si>
  <si>
    <t>9.1.2</t>
  </si>
  <si>
    <t>9.1.3</t>
  </si>
  <si>
    <t>9.1.4</t>
  </si>
  <si>
    <t>9.1.5</t>
  </si>
  <si>
    <t>9.1.6</t>
  </si>
  <si>
    <t>9.2.1</t>
  </si>
  <si>
    <t>9.2.2</t>
  </si>
  <si>
    <t>9.2.3</t>
  </si>
  <si>
    <t>9.2.4</t>
  </si>
  <si>
    <t>9.2.5</t>
  </si>
  <si>
    <t>9.2.6</t>
  </si>
  <si>
    <t>10.1.1</t>
  </si>
  <si>
    <t>10.1.2</t>
  </si>
  <si>
    <t>10.1.3</t>
  </si>
  <si>
    <t>10.1.4</t>
  </si>
  <si>
    <t>10.1.5</t>
  </si>
  <si>
    <t>10.1.6</t>
  </si>
  <si>
    <t>10.2.1</t>
  </si>
  <si>
    <t>10.2.2</t>
  </si>
  <si>
    <t>10.2.3</t>
  </si>
  <si>
    <t>10.2.4</t>
  </si>
  <si>
    <t>10.2.5</t>
  </si>
  <si>
    <t>10.2.6</t>
  </si>
  <si>
    <t>9.3.1</t>
  </si>
  <si>
    <t>9.3.2</t>
  </si>
  <si>
    <t>9.3.3</t>
  </si>
  <si>
    <t>9.3.4</t>
  </si>
  <si>
    <t>9.3.5</t>
  </si>
  <si>
    <t>9.3.6</t>
  </si>
  <si>
    <t>9.4.1</t>
  </si>
  <si>
    <t>9.4.2</t>
  </si>
  <si>
    <t>9.4.3</t>
  </si>
  <si>
    <t>9.4.4</t>
  </si>
  <si>
    <t>9.4.5</t>
  </si>
  <si>
    <t>9.4.6</t>
  </si>
  <si>
    <t>9.5.1</t>
  </si>
  <si>
    <t>9.5.2</t>
  </si>
  <si>
    <t>9.5.3</t>
  </si>
  <si>
    <t>9.5.4</t>
  </si>
  <si>
    <t>9.5.5</t>
  </si>
  <si>
    <t>9.5.6</t>
  </si>
  <si>
    <t>9.6.1</t>
  </si>
  <si>
    <t>9.6.2</t>
  </si>
  <si>
    <t>9.6.3</t>
  </si>
  <si>
    <t>9.6.4</t>
  </si>
  <si>
    <t>9.6.5</t>
  </si>
  <si>
    <t>9.6.6</t>
  </si>
  <si>
    <t>1</t>
  </si>
  <si>
    <t>шт, иное</t>
  </si>
  <si>
    <t>шт, приборы учета</t>
  </si>
  <si>
    <t>Идентификатор инвестиционного проекта</t>
  </si>
  <si>
    <t>Номер группы инвестиционных проектов</t>
  </si>
  <si>
    <t>Форма 3. План принятия к бухгалтерскому учету основных средств и нематериальных активов (версия шаблона 1.0)</t>
  </si>
  <si>
    <t>Наименование инвестиционного проекта (группы инвестиционных проектов)</t>
  </si>
  <si>
    <t>Субъект электроэнергетики: ПАО "Тамбовская энергосбытовая компания"</t>
  </si>
  <si>
    <t>ОГРН: 1056882285129</t>
  </si>
  <si>
    <t>Год раскрытия информации: 2025 год</t>
  </si>
  <si>
    <t xml:space="preserve">Утвержденные плановые значения показателей приведены в соответствии с: Утвержденные плановые значения показателей приведены в соответствии с:  Инвестиционной программой публичного акционерного общества "Тамбовская энергосбытовая компания" на 2024 -2027 годы, утвержденной приказом Министерства топливно-энергетического комплекса и жилищно-коммунального хозяйства Тамбовской области от 29.09.2024 №154 </t>
  </si>
  <si>
    <t>00</t>
  </si>
  <si>
    <t>ВСЕГО по инвестиционной программе, в том числе:</t>
  </si>
  <si>
    <t>Г</t>
  </si>
  <si>
    <t>00.1</t>
  </si>
  <si>
    <t>Развитие и модернизация учета электрической энергии (мощности), всего</t>
  </si>
  <si>
    <t>00.2</t>
  </si>
  <si>
    <t>Реконструкция, всего</t>
  </si>
  <si>
    <t>00.3</t>
  </si>
  <si>
    <t>Модернизация, техническое перевооружение, модификация, всего</t>
  </si>
  <si>
    <t>00.4</t>
  </si>
  <si>
    <t>Новое строительство, создание, покупка, всего</t>
  </si>
  <si>
    <t>00.5</t>
  </si>
  <si>
    <t>Прочие инвестиционные проекты, всего</t>
  </si>
  <si>
    <t>68</t>
  </si>
  <si>
    <t>Тамбовская область</t>
  </si>
  <si>
    <t>68.1</t>
  </si>
  <si>
    <t>Развитие и модернизация учета электрической энергии (мощности), всего, в том числе:</t>
  </si>
  <si>
    <t>68.1.1</t>
  </si>
  <si>
    <t>Установка приборов учета, всего, в том числе:</t>
  </si>
  <si>
    <t>Развитие интеллектуальной системы учета (ИСУ) в 2025 году</t>
  </si>
  <si>
    <t>O_TESK_IP_17</t>
  </si>
  <si>
    <t>Развитие интеллектуальной системы учета (ИСУ) в 2026-2028 гг.</t>
  </si>
  <si>
    <t>P_TESK_IP_10</t>
  </si>
  <si>
    <t>68.1.2</t>
  </si>
  <si>
    <t>Включение приборов учета в систему сбора и передачи данных, всего, в том числе:</t>
  </si>
  <si>
    <t>Развитие ИВК ИСУ (2025)</t>
  </si>
  <si>
    <t>O_TESK_IP_26</t>
  </si>
  <si>
    <t>Развитие ИВК ИСУ (2026-2028)</t>
  </si>
  <si>
    <t>68.2</t>
  </si>
  <si>
    <t>Реконструкция, всего, в том числе:</t>
  </si>
  <si>
    <t>68.2.1</t>
  </si>
  <si>
    <t>Реконструкция зданий (сооружений), всего, в том числе:</t>
  </si>
  <si>
    <t>68.2.1.1</t>
  </si>
  <si>
    <t>Реконструкция систем инженерно-технического обеспечения зданий (сооружений), всего, в том числе:</t>
  </si>
  <si>
    <t>Наименование инвестиционного проекта</t>
  </si>
  <si>
    <t>…</t>
  </si>
  <si>
    <t>68.2.1.2</t>
  </si>
  <si>
    <t>Реконструкция прочих объектов основных средств, всего, в том числе:</t>
  </si>
  <si>
    <t>68.2.2</t>
  </si>
  <si>
    <t>Реконструкция линий связи и телекоммуникационных систем, всего, в том числе:</t>
  </si>
  <si>
    <t>68.2.3</t>
  </si>
  <si>
    <t>Реконструкция информационно-вычислительных систем, всего, в том числе:</t>
  </si>
  <si>
    <t>68.3</t>
  </si>
  <si>
    <t>Модернизация, техническое перевооружение, модификация, всего, в том числе:</t>
  </si>
  <si>
    <t>68.3.1</t>
  </si>
  <si>
    <t>Модернизация, техническое перевооружение зданий (сооружений), всего, в том числе:</t>
  </si>
  <si>
    <t>68.3.1.1</t>
  </si>
  <si>
    <t>Создание, модернизация, техническое перевооружение систем инженерно-технического обеспечения зданий (сооружений), всего, в том числе:</t>
  </si>
  <si>
    <t>68.3.1.2</t>
  </si>
  <si>
    <t>Модернизация, техническое перевооружение прочих объектов основных средств, всего, в том числе:</t>
  </si>
  <si>
    <t>68.3.2</t>
  </si>
  <si>
    <t>Модернизация, техническое перевооружение линий связи и телекоммуникационных систем, всего, в том числе:</t>
  </si>
  <si>
    <t>68.3.3</t>
  </si>
  <si>
    <t>Модернизация, техническое перевооружение информационно-вычислительных систем, всего, в том числе:</t>
  </si>
  <si>
    <t>68.3.4</t>
  </si>
  <si>
    <t>Модификация программ для ЭВМ, всего, в том числе:</t>
  </si>
  <si>
    <t>68.3.4.1</t>
  </si>
  <si>
    <t xml:space="preserve">Развитие информационно-технологической платформы расчетов с физическими лицами (Форсаж) (2025) </t>
  </si>
  <si>
    <t>O_TESK_IP_07</t>
  </si>
  <si>
    <t>68.3.4.2</t>
  </si>
  <si>
    <t>Развитие информационно-технологической платформы расчетов с физическими лицами (Форсаж) (2026-2028)</t>
  </si>
  <si>
    <t>P_TESK_IP_03</t>
  </si>
  <si>
    <t>68.3.4.3</t>
  </si>
  <si>
    <t>Развитие системы управления взаимоотношениями с клиентами (CRM) для юридических лиц (2025)</t>
  </si>
  <si>
    <t>O_TESK_IP_10</t>
  </si>
  <si>
    <t>68.3.4.4</t>
  </si>
  <si>
    <t>Развитие системы управления взаимоотношениями с клиентами (CRM) для юридических лиц (2026-2028)</t>
  </si>
  <si>
    <t>P_TESK_IP_01</t>
  </si>
  <si>
    <t>68.3.4.5</t>
  </si>
  <si>
    <t>Развитие информационно-технологической платформы расчетов с юридическими лицами (2025)</t>
  </si>
  <si>
    <t xml:space="preserve">  O_TESK_IP_12</t>
  </si>
  <si>
    <t>68.3.4.6</t>
  </si>
  <si>
    <t>Развитие информационно-технологической платформы расчетов с юридическими лицами (2026-2028)</t>
  </si>
  <si>
    <t>P_TESK_IP_02</t>
  </si>
  <si>
    <t>68.3.4.7</t>
  </si>
  <si>
    <t>Развитие платформы "Клиент-Онлайн" (2025)</t>
  </si>
  <si>
    <t>P_TESK_IP_04</t>
  </si>
  <si>
    <t>68.3.4.8</t>
  </si>
  <si>
    <t>Развитие платформы "Клиент-Онлайн" (2026-2028)</t>
  </si>
  <si>
    <t>P_TESK_IP_05</t>
  </si>
  <si>
    <t>68.3.4.9</t>
  </si>
  <si>
    <t>Развитие каналов взаимодействия с клиентами (2025-2027)</t>
  </si>
  <si>
    <t>O_TESK_IP_14</t>
  </si>
  <si>
    <t>68.4</t>
  </si>
  <si>
    <t>Новое строительство, создание, покупка, всего, в том числе:</t>
  </si>
  <si>
    <t>68.4.1</t>
  </si>
  <si>
    <t>Новое строительство, покупка зданий (сооружений), всего, в том числе:</t>
  </si>
  <si>
    <t>68.4.2</t>
  </si>
  <si>
    <t>Новое строительство, покупка линий связи и телекоммуникационных систем, всего, в том числе:</t>
  </si>
  <si>
    <t>68.4.3</t>
  </si>
  <si>
    <t>Прочее новое строительство, создание, покупка объектов основных средств, всего, в том числе:</t>
  </si>
  <si>
    <t>R.4.3</t>
  </si>
  <si>
    <t>68.4.4</t>
  </si>
  <si>
    <t>Создание, приобретение объектов нематериальных активов, всего, в том числе:</t>
  </si>
  <si>
    <t>68.4.4.1</t>
  </si>
  <si>
    <t>Создание программ для ЭВМ, приобретение прав на программы для ЭВМ, всего, в том числе:</t>
  </si>
  <si>
    <t>68.4.4.1.1</t>
  </si>
  <si>
    <t>Внедрение проекта «Единый биллинг юридических лиц. Импортозамещенная конфигурация»</t>
  </si>
  <si>
    <t>L_TESK_IP_01</t>
  </si>
  <si>
    <t>68.4.4.1.2</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</si>
  <si>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</si>
  <si>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</si>
  <si>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68.4.4.1.3</t>
  </si>
  <si>
    <t>Роботизация бизнес-процессов (2025)</t>
  </si>
  <si>
    <t>O_TESK_IP_11</t>
  </si>
  <si>
    <t>68.4.4.1.4</t>
  </si>
  <si>
    <t>Роботизация бизнес-процессов (2026-2028)</t>
  </si>
  <si>
    <t>P_TESK_IP_12</t>
  </si>
  <si>
    <t>68.4.4.1.5</t>
  </si>
  <si>
    <t>Приобретение лицензий типовой тиражной системы финансово-экономического управления ФЭУ 2.0,  2023 г.</t>
  </si>
  <si>
    <t>N_TESK_IP_17</t>
  </si>
  <si>
    <t>68.4.4.1.6</t>
  </si>
  <si>
    <t>Приобретение лицензий типовой тиражной системы финансово-экономического управления ФЭУ, 2026 г.</t>
  </si>
  <si>
    <t>N_TESK_IP_14</t>
  </si>
  <si>
    <t>68.4.4.1.7</t>
  </si>
  <si>
    <t>Приобретение НМА с неисключительным правом - лицензий на антивирусное программное обеспечение (Kaspersky) в 2024 г.</t>
  </si>
  <si>
    <t>N_TESK_IP_15</t>
  </si>
  <si>
    <t>68.4.4.1.8</t>
  </si>
  <si>
    <t>Приобретение лицензий на антивирусное программное обеспечение, 2027 г.</t>
  </si>
  <si>
    <t>O_TESK_IP_05</t>
  </si>
  <si>
    <t>68.4.4.1.9</t>
  </si>
  <si>
    <t>Приобретение лицензии на программное обеспечение Casebook</t>
  </si>
  <si>
    <t>P_TESK_IP_07</t>
  </si>
  <si>
    <t>68.4.4.2</t>
  </si>
  <si>
    <t>Создание, приобретение прочих объектов нематериальных активов, всего, в том числе:</t>
  </si>
  <si>
    <t>Приобретение лицензии на товарный знак</t>
  </si>
  <si>
    <t>P_TESK_IP_09</t>
  </si>
  <si>
    <t>68.5</t>
  </si>
  <si>
    <t>Прочие инвестиционные проекты, всего, в том числе:</t>
  </si>
  <si>
    <t>68.5.1</t>
  </si>
  <si>
    <t>Приобретение служебного транспорта для нужд ПАО "Тамбовская энергосбытовая компания" в 2025 г.</t>
  </si>
  <si>
    <t>N_TESK_IP_02</t>
  </si>
  <si>
    <t>68.5.2</t>
  </si>
  <si>
    <t>Приобретение служебного транспорта для нужд ПАО "Тамбовская энергосбытовая компания" в 2026 г.</t>
  </si>
  <si>
    <t>N_TESK_IP_03</t>
  </si>
  <si>
    <t>68.5.3</t>
  </si>
  <si>
    <t xml:space="preserve">Приобретение служебного транспорта для нужд ПАО "Тамбовская энергосбытовая компания" в 2027 г. </t>
  </si>
  <si>
    <t>O_TESK_IP_06</t>
  </si>
  <si>
    <t>68.5.4</t>
  </si>
  <si>
    <t xml:space="preserve">Приобретение служебного транспорта для нужд ПАО "Тамбовская энергосбытовая компания" в 2028 г. </t>
  </si>
  <si>
    <t>P_TESK_IP_06</t>
  </si>
  <si>
    <t>68.5.5</t>
  </si>
  <si>
    <t>Внедрение комплексной системы безопасности</t>
  </si>
  <si>
    <t>N_TESK_IP_10</t>
  </si>
  <si>
    <t>68.5.6</t>
  </si>
  <si>
    <t>Монтаж автоматической системы пожарной сигнализации, системы оповещения и управления эвакуацией людей при пожаре</t>
  </si>
  <si>
    <t>P_TESK_IP_15</t>
  </si>
  <si>
    <t>68.5.7</t>
  </si>
  <si>
    <t>Приобретение и монтаж вывески над входом центрального офиса</t>
  </si>
  <si>
    <t>P_TESK_IP_08</t>
  </si>
  <si>
    <t>68.5.8</t>
  </si>
  <si>
    <t>Приобретение анализаторов качества электрической энергии, 2025 г.</t>
  </si>
  <si>
    <t>O_TESK_IP_16</t>
  </si>
  <si>
    <t>68.5.9</t>
  </si>
  <si>
    <t>Приобретение вычислительной техники для персонала (2025)</t>
  </si>
  <si>
    <t>O_TESK_IP_23</t>
  </si>
  <si>
    <t>68.5.10</t>
  </si>
  <si>
    <t>Приобретение вычислительной техники для персонала (2026-2028)</t>
  </si>
  <si>
    <t>P_TESK_IP_11</t>
  </si>
  <si>
    <t>68.5.11</t>
  </si>
  <si>
    <t>Приобретение системы хранения данных (2024)</t>
  </si>
  <si>
    <t>O_TESK_IP_19</t>
  </si>
  <si>
    <t>68.5.12</t>
  </si>
  <si>
    <t>«Приобретение серверов (2025)»</t>
  </si>
  <si>
    <t>P_TESK_IP_13</t>
  </si>
  <si>
    <t>68.5.13</t>
  </si>
  <si>
    <t>«Приобретение источников бесперебойного питания для сетевого оборудования (2025)»</t>
  </si>
  <si>
    <t>P_TESK_IP_14</t>
  </si>
  <si>
    <t>Утвержденный план</t>
  </si>
  <si>
    <t xml:space="preserve">2025 год </t>
  </si>
  <si>
    <t xml:space="preserve">2026 год </t>
  </si>
  <si>
    <t xml:space="preserve">2027 год </t>
  </si>
  <si>
    <t xml:space="preserve">2028 год </t>
  </si>
  <si>
    <t xml:space="preserve">Принятие основных средств и нематериальных активов к бухгалтерскому учету в 2024  году </t>
  </si>
  <si>
    <t xml:space="preserve">Фактический объем принятия основных средств и нематериальных активов к бухгалтерскому учету на 01.01.2024 года </t>
  </si>
  <si>
    <t>9.7.1</t>
  </si>
  <si>
    <t>9.7.2</t>
  </si>
  <si>
    <t>9.7.3</t>
  </si>
  <si>
    <t>9.7.4</t>
  </si>
  <si>
    <t>9.7.5</t>
  </si>
  <si>
    <t>9.7.6</t>
  </si>
  <si>
    <t>9.8.1</t>
  </si>
  <si>
    <t>9.8.2</t>
  </si>
  <si>
    <t>9.8.3</t>
  </si>
  <si>
    <t>9.8.4</t>
  </si>
  <si>
    <t>9.8.5</t>
  </si>
  <si>
    <t>9.8.6</t>
  </si>
  <si>
    <t xml:space="preserve">Остаток принятия основных средств и нематериальных активов к бухгалтерскому учету на 01.01.2025 года </t>
  </si>
  <si>
    <t>нд</t>
  </si>
  <si>
    <t>Новый проект.</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</si>
  <si>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</si>
  <si>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 xml:space="preserve"> Рост относительно утвержденного плана сложился в результате обновления коммерческих предложений. </t>
  </si>
  <si>
    <t xml:space="preserve">Объединение с проектом "Развитие платформы "Клиент-Онлайн" </t>
  </si>
  <si>
    <t xml:space="preserve">Проект исключен. </t>
  </si>
  <si>
    <t xml:space="preserve"> Рост относительно утвержденного плана сложился в результате обновления коммерческих предложений. Стоимость проекта опеределена на основании договора  с ООО "СИГМА"  №6482/25 от 04.03.2025</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</si>
  <si>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</si>
  <si>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обновления коммерческих предложений.</t>
  </si>
  <si>
    <t>Корректировка перечня автомобилей, подлежащих замене и обновление коммерческих предложений</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</si>
  <si>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 Ввод оборудования в полном объеме на сумму 10,9 млн. руб. произведен в январе 2025 года.</t>
  </si>
  <si>
    <t>Снижение относительно утвержденного плана сложился в результате обновления коммерческих предложений</t>
  </si>
  <si>
    <t>68.1.2.1</t>
  </si>
  <si>
    <t>68.1.2.2</t>
  </si>
  <si>
    <t>9 автомобилей</t>
  </si>
  <si>
    <t>8 автомобилей</t>
  </si>
  <si>
    <t>5 автомобилей</t>
  </si>
  <si>
    <t>3 автомобиля</t>
  </si>
  <si>
    <t>вывеска над входом центрального офиса</t>
  </si>
  <si>
    <t xml:space="preserve"> анализаторы качества электрической энергии 6 ед.</t>
  </si>
  <si>
    <t>персональный компьютер 30 ед.</t>
  </si>
  <si>
    <t>персональный компьютер 33  ед.</t>
  </si>
  <si>
    <t>персональный компьютер 55  ед.</t>
  </si>
  <si>
    <t>1393 ПУ; 170 шлюзов; 180 роутеров</t>
  </si>
  <si>
    <t>1241 ПУ; 80 шлюза; 130 роутеров</t>
  </si>
  <si>
    <t>1553 ПУ; 60 шлюза; 80 роутеров</t>
  </si>
  <si>
    <t>2794 ПУ ; 140 шлюзов; 210 роутера</t>
  </si>
  <si>
    <t>4187 ПУ; 310 шлюзов; 390 роутеров</t>
  </si>
  <si>
    <t>персональный компьютер 33  ед.; 3 автомобиля</t>
  </si>
  <si>
    <t>персональный компьютер 55  ед.; 9 автомобилей</t>
  </si>
  <si>
    <t>персональный компьютер 88 ед.</t>
  </si>
  <si>
    <t>автоматическая система пожарной сигнализации, система оповещения и управления эвакуацией людей при пожаре</t>
  </si>
  <si>
    <t>9 автомобилей; комплексная  система безопасности; анализаторы качества электрической энергии 6 ед.; персональный компьютер 30 ед.</t>
  </si>
  <si>
    <t>комплексная  система безопасности</t>
  </si>
  <si>
    <t>система хранения данных</t>
  </si>
  <si>
    <t xml:space="preserve">сервер «Аквариус» T50 D212CF (АМПР.466539.120)-2 ед. ;  Патч-корд LC-LC 50/125 mm OM3 5м - 4 ед. </t>
  </si>
  <si>
    <t>источник бесперебойного питания 5 ед.</t>
  </si>
  <si>
    <t>9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30 ед.; система хранения данных; сервер «Аквариус» T50 D212CF (АМПР.466539.120)-2 ед. ;  Патч-корд LC-LC 50/125 mm OM3 5м - 4 ед. ; источник бесперебойного питания 5 ед.</t>
  </si>
  <si>
    <t>P_TESK_IP_16</t>
  </si>
  <si>
    <t>21 автомобиль;  комплексная  система безопасности;  анализаторы качества электрической энергии 6 ед.;  персональный компьютер 118 ед.</t>
  </si>
  <si>
    <t>68.1.1.1</t>
  </si>
  <si>
    <t>68.1.1.2</t>
  </si>
  <si>
    <t>68.4.4.1.10</t>
  </si>
  <si>
    <t>P_TESK_IP_19</t>
  </si>
  <si>
    <t xml:space="preserve">
3 автомобиля</t>
  </si>
  <si>
    <t>персональный компьютер 96  ед.</t>
  </si>
  <si>
    <t>персональный компьютер 184 ед.</t>
  </si>
  <si>
    <t xml:space="preserve"> Рост относительно утвержденного плана сложился в результате обновления коммерческих предложений и изменения количества приобретаемого оборудования</t>
  </si>
  <si>
    <t>персональный компьютер 96  ед.; 5 автомобилей</t>
  </si>
  <si>
    <t>68.5.14</t>
  </si>
  <si>
    <t>Приобретение серверов (2026)</t>
  </si>
  <si>
    <t>P_TESK_IP_17</t>
  </si>
  <si>
    <t>68.5.15</t>
  </si>
  <si>
    <t>Приобретение источников бесперебойного питания для серверного оборудования (2026)</t>
  </si>
  <si>
    <t>P_TESK_IP_18</t>
  </si>
  <si>
    <t>Сервер «Аквариус» T50 D212CF АМПР.466539.120 - 1 ед.</t>
  </si>
  <si>
    <t>Система бесперебойного питания- 1 ед.</t>
  </si>
  <si>
    <t>персональный компьютер 88  ед.; 8 автомобилей; сервер «Аквариус» T50 D212CF АМПР.466539.120 - 1 ед.; система бесперебойного питания- 1 ед.</t>
  </si>
  <si>
    <t>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t>
  </si>
  <si>
    <t>6350 ПУ;244 шлюза; 388 роутеров</t>
  </si>
  <si>
    <t xml:space="preserve">Приобретение лицензий информационной системы управления проектами и инвестиционными программами «ИНВЕСТА» (2026) </t>
  </si>
  <si>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 Корректировка адресного плана включает дооснащение интеллектуальными приборами учета электроэнергии МКЖД, в которых относительное количество интеллектуальных приборов составляет менее 100% от общего количества приборов, что позволит организовать эффективную досудебную работу с потребителями, имеющими просроченную задолженность по оплате электроэнергии, посредством процедур дистанционного ввода ограничений/приостановлений поставок электрической энергии, а также дистанционного снижения разрешенной к использованию мощности отопительного оборудования до необходимого и достаточного минимума. Реализация указанных мероприятий запланирована в целях совершенствования организации учета электроэнергии (мощности) потребителей Общества, исполнения требований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на территории Российской Федерации» и снижения риска применения штрафных санкций в отношении Общества.</t>
  </si>
  <si>
    <t>Проектом предумотрены работы по развитию информационно-вычислительного комплекса ИВК и СУП СПД «Пионер», в частности: формирование реестра производителей оборудования, реестра работ по смене ПУ, история жизненного цикла ПУ, реестры Договоров, потребителей и Лицевых счетов, реестры ценовых структур и тарифов, сведение балансов ЭЭ по объектам недвижимости по статьям, сохранение с возможностью последующего редактирования пользовательских настроек (фильтров) отчётов ФИАС/ГАР и пр.</t>
  </si>
  <si>
    <t xml:space="preserve"> Экономия по результатам закупочных процедур. Стоимость проекта  опроизведена на основании заключенного  договора № 6340/25 от 30.01.2025 с ООО "Сигма"</t>
  </si>
  <si>
    <t xml:space="preserve"> Экономия по результатам закупочных процедур. Стоимость проекта  опроизведена на основании заключенного  договора № 6431/25 от 23.01.2025 c ООО "Сигма" -</t>
  </si>
  <si>
    <t xml:space="preserve"> Рост относительно утвержденного плана сложился в результате изменения периода горизонта планирования и обновления коммерческих предложений.</t>
  </si>
  <si>
    <t>Экономия по результатам закупочных процедур.
 Стоимость проекта опеределена на основании  заключенных: 
- договора подряда  с ООО "Гефест"  №5884/23 от 01.07.2023;
- договора на выполнение работ ИП Никитин П.И. №6564/25 от 27.06.2025.</t>
  </si>
  <si>
    <t>Экономия по результатам закупочных процедур.
 Стоимость проекта опеределена на основании  заключенного договора от 09.06.2025 №6557/25 с ООО "Евротест".</t>
  </si>
  <si>
    <r>
      <t>м</t>
    </r>
    <r>
      <rPr>
        <vertAlign val="superscript"/>
        <sz val="12"/>
        <rFont val="Times New Roman"/>
        <family val="1"/>
        <charset val="204"/>
      </rPr>
      <t>2</t>
    </r>
    <r>
      <rPr>
        <sz val="12"/>
        <rFont val="Times New Roman"/>
        <family val="1"/>
        <charset val="204"/>
      </rPr>
      <t>, здания, строения, сооружения, земельные участки</t>
    </r>
  </si>
  <si>
    <t>1 066 ПУ; 50 шлюзов; 50 роутеров</t>
  </si>
  <si>
    <t>2104 ПУ ; 20 шлюзов ; 20 роутеров</t>
  </si>
  <si>
    <t>Изменение периода горизонта планирования.</t>
  </si>
  <si>
    <t>Экономия по результатам закупочных процедур</t>
  </si>
  <si>
    <t>2 365 ПУ; 10 шлюзов; 10 роутеров</t>
  </si>
  <si>
    <t>5 535 ПУ ; 80 шлюзов; 80 роутеров</t>
  </si>
  <si>
    <t>11 885 ПУ ; 324 шлюза; 468 роутеров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</si>
</sst>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 numFmtId="170" formatCode="#,##0.000000"/>
    <numFmt numFmtId="172" formatCode="0.00000000"/>
  </numFmts>
  <fonts count="32" x14ac:knownFonts="1">
    <font>
      <sz val="12"/>
      <name val="Times New Roman"/>
      <family val="1"/>
      <charset val="204"/>
    </font>
    <font>
      <sz val="11"/>
      <color theme="1"/>
      <name val="Calibri"/>
      <family val="2"/>
      <charset val="204"/>
      <scheme val="minor"/>
    </font>
    <font>
      <sz val="11"/>
      <color rgb="FF000000"/>
      <name val="SimSun"/>
      <family val="2"/>
      <charset val="204"/>
    </font>
    <font>
      <sz val="12"/>
      <name val="Times New Roman"/>
      <family val="1"/>
      <charset val="204"/>
    </font>
    <font>
      <b/>
      <sz val="12"/>
      <name val="Times New Roman"/>
      <family val="1"/>
      <charset val="204"/>
    </font>
    <font>
      <sz val="11"/>
      <color theme="1"/>
      <name val="Calibri"/>
      <family val="2"/>
      <scheme val="minor"/>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name val="Calibri"/>
      <family val="2"/>
      <scheme val="minor"/>
    </font>
    <font>
      <b/>
      <sz val="14"/>
      <name val="Times New Roman"/>
      <family val="1"/>
      <charset val="204"/>
    </font>
    <font>
      <vertAlign val="superscript"/>
      <sz val="12"/>
      <name val="Times New Roman"/>
      <family val="1"/>
      <charset val="204"/>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233">
    <xf numFmtId="0" fontId="0" fillId="0" borderId="0"/>
    <xf numFmtId="0" fontId="2" fillId="0" borderId="0"/>
    <xf numFmtId="0" fontId="5" fillId="0" borderId="0"/>
    <xf numFmtId="0" fontId="3"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3" applyNumberFormat="0" applyAlignment="0" applyProtection="0"/>
    <xf numFmtId="0" fontId="11" fillId="20" borderId="4" applyNumberFormat="0" applyAlignment="0" applyProtection="0"/>
    <xf numFmtId="0" fontId="12" fillId="20" borderId="3" applyNumberFormat="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21" borderId="9"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21" fillId="0" borderId="0"/>
    <xf numFmtId="0" fontId="21" fillId="0" borderId="0"/>
    <xf numFmtId="0" fontId="3" fillId="0" borderId="0"/>
    <xf numFmtId="0" fontId="3" fillId="0" borderId="0"/>
    <xf numFmtId="0" fontId="20"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3" borderId="0" applyNumberFormat="0" applyBorder="0" applyAlignment="0" applyProtection="0"/>
    <xf numFmtId="0" fontId="23" fillId="0" borderId="0" applyNumberFormat="0" applyFill="0" applyBorder="0" applyAlignment="0" applyProtection="0"/>
    <xf numFmtId="0" fontId="7" fillId="23" borderId="10" applyNumberFormat="0" applyFont="0" applyAlignment="0" applyProtection="0"/>
    <xf numFmtId="9" fontId="20" fillId="0" borderId="0" applyFont="0" applyFill="0" applyBorder="0" applyAlignment="0" applyProtection="0"/>
    <xf numFmtId="9" fontId="3" fillId="0" borderId="0" applyFont="0" applyFill="0" applyBorder="0" applyAlignment="0" applyProtection="0"/>
    <xf numFmtId="0" fontId="24" fillId="0" borderId="11" applyNumberFormat="0" applyFill="0" applyAlignment="0" applyProtection="0"/>
    <xf numFmtId="0" fontId="25" fillId="0" borderId="0"/>
    <xf numFmtId="0" fontId="2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7" fillId="4" borderId="0" applyNumberFormat="0" applyBorder="0" applyAlignment="0" applyProtection="0"/>
    <xf numFmtId="43" fontId="3" fillId="0" borderId="0" applyFont="0" applyFill="0" applyBorder="0" applyAlignment="0" applyProtection="0"/>
  </cellStyleXfs>
  <cellXfs count="46">
    <xf numFmtId="0" fontId="0" fillId="0" borderId="0" xfId="0"/>
    <xf numFmtId="0" fontId="3" fillId="0" borderId="0" xfId="0" applyFont="1" applyFill="1"/>
    <xf numFmtId="0" fontId="3" fillId="0" borderId="0" xfId="0" applyFont="1" applyFill="1" applyAlignment="1">
      <alignment horizontal="center" vertical="center"/>
    </xf>
    <xf numFmtId="0" fontId="4" fillId="0" borderId="0" xfId="3" applyFont="1" applyFill="1" applyBorder="1" applyAlignment="1"/>
    <xf numFmtId="0" fontId="3" fillId="0" borderId="2" xfId="0" applyFont="1" applyFill="1" applyBorder="1" applyAlignment="1">
      <alignment horizontal="center" vertical="center" textRotation="90" wrapText="1"/>
    </xf>
    <xf numFmtId="0" fontId="3" fillId="0" borderId="2" xfId="0" applyFont="1" applyFill="1" applyBorder="1"/>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43" fontId="3" fillId="0" borderId="2" xfId="232"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vertical="center" wrapText="1"/>
    </xf>
    <xf numFmtId="4" fontId="3" fillId="0" borderId="2" xfId="0" applyNumberFormat="1" applyFont="1" applyFill="1" applyBorder="1" applyAlignment="1">
      <alignment horizontal="center" vertical="center" wrapText="1"/>
    </xf>
    <xf numFmtId="168" fontId="3" fillId="0" borderId="2" xfId="0" applyNumberFormat="1" applyFont="1" applyFill="1" applyBorder="1" applyAlignment="1">
      <alignment horizontal="center" vertical="center" wrapText="1"/>
    </xf>
    <xf numFmtId="167" fontId="3" fillId="0" borderId="2" xfId="0" applyNumberFormat="1" applyFont="1" applyFill="1" applyBorder="1" applyAlignment="1">
      <alignment horizontal="center" vertical="center" wrapText="1"/>
    </xf>
    <xf numFmtId="4" fontId="3" fillId="0" borderId="2" xfId="232"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169" fontId="3" fillId="0" borderId="2" xfId="0" applyNumberFormat="1" applyFont="1" applyFill="1" applyBorder="1" applyAlignment="1">
      <alignment horizontal="center" vertical="center" wrapText="1"/>
    </xf>
    <xf numFmtId="4" fontId="3" fillId="0" borderId="2" xfId="4"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0" xfId="0" applyFont="1" applyFill="1" applyAlignment="1">
      <alignment horizontal="center"/>
    </xf>
    <xf numFmtId="2" fontId="28" fillId="0" borderId="12" xfId="0" applyNumberFormat="1" applyFont="1" applyFill="1" applyBorder="1" applyAlignment="1">
      <alignment horizontal="center" vertical="center" wrapText="1"/>
    </xf>
    <xf numFmtId="0" fontId="4" fillId="0" borderId="0" xfId="4" applyFont="1" applyFill="1" applyBorder="1" applyAlignment="1">
      <alignment vertical="center"/>
    </xf>
    <xf numFmtId="0" fontId="3" fillId="0" borderId="2" xfId="4" applyFont="1" applyFill="1" applyBorder="1" applyAlignment="1">
      <alignment horizontal="center" vertical="center" wrapText="1"/>
    </xf>
    <xf numFmtId="0" fontId="3" fillId="0" borderId="2" xfId="4" applyFont="1" applyFill="1" applyBorder="1" applyAlignment="1">
      <alignment horizontal="center" vertical="center" textRotation="90" wrapText="1"/>
    </xf>
    <xf numFmtId="49" fontId="3" fillId="0" borderId="2" xfId="2" applyNumberFormat="1" applyFont="1" applyFill="1" applyBorder="1" applyAlignment="1">
      <alignment horizontal="center" vertical="center"/>
    </xf>
    <xf numFmtId="0" fontId="3" fillId="0" borderId="2" xfId="2" applyFont="1" applyFill="1" applyBorder="1" applyAlignment="1">
      <alignment horizontal="center" vertical="center" wrapText="1"/>
    </xf>
    <xf numFmtId="49" fontId="3" fillId="0" borderId="2" xfId="4" applyNumberFormat="1" applyFont="1" applyFill="1" applyBorder="1" applyAlignment="1">
      <alignment horizontal="center" vertical="center"/>
    </xf>
    <xf numFmtId="49" fontId="4" fillId="0" borderId="2" xfId="2"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49" fontId="3" fillId="0" borderId="2" xfId="2" applyNumberFormat="1" applyFont="1" applyFill="1" applyBorder="1" applyAlignment="1">
      <alignment horizontal="center" vertical="center" wrapText="1"/>
    </xf>
    <xf numFmtId="49" fontId="31" fillId="0" borderId="2" xfId="2" applyNumberFormat="1" applyFont="1" applyFill="1" applyBorder="1" applyAlignment="1">
      <alignment horizontal="center" vertical="center" wrapText="1"/>
    </xf>
    <xf numFmtId="49" fontId="3" fillId="0" borderId="12" xfId="0" applyNumberFormat="1" applyFont="1" applyFill="1" applyBorder="1" applyAlignment="1">
      <alignment vertical="center" wrapText="1"/>
    </xf>
    <xf numFmtId="49" fontId="3" fillId="0" borderId="13" xfId="0" applyNumberFormat="1" applyFont="1" applyFill="1" applyBorder="1" applyAlignment="1">
      <alignment vertical="center" wrapText="1"/>
    </xf>
    <xf numFmtId="4" fontId="0" fillId="0" borderId="2" xfId="4" applyNumberFormat="1" applyFont="1" applyFill="1" applyBorder="1" applyAlignment="1">
      <alignment horizontal="center" vertical="center" wrapText="1"/>
    </xf>
    <xf numFmtId="4" fontId="0" fillId="0" borderId="2" xfId="0" applyNumberFormat="1" applyFont="1" applyFill="1" applyBorder="1" applyAlignment="1">
      <alignment horizontal="center" vertical="center" wrapText="1"/>
    </xf>
    <xf numFmtId="4" fontId="0" fillId="0" borderId="2" xfId="232" applyNumberFormat="1" applyFont="1" applyFill="1" applyBorder="1" applyAlignment="1">
      <alignment horizontal="center" vertical="center" wrapText="1"/>
    </xf>
    <xf numFmtId="0" fontId="6" fillId="0" borderId="0" xfId="0" applyFont="1" applyFill="1" applyAlignment="1"/>
    <xf numFmtId="0" fontId="4" fillId="0" borderId="1" xfId="3" applyFont="1" applyFill="1" applyBorder="1" applyAlignment="1"/>
    <xf numFmtId="0" fontId="3" fillId="0" borderId="2" xfId="4" applyFont="1" applyFill="1" applyBorder="1" applyAlignment="1">
      <alignment horizontal="center" vertical="center"/>
    </xf>
    <xf numFmtId="0" fontId="3" fillId="0" borderId="2" xfId="4" applyFont="1" applyFill="1" applyBorder="1" applyAlignment="1">
      <alignment horizontal="center" vertical="center" wrapText="1"/>
    </xf>
    <xf numFmtId="0" fontId="29" fillId="0" borderId="0" xfId="1" applyFont="1" applyFill="1" applyBorder="1" applyAlignment="1"/>
    <xf numFmtId="0" fontId="4" fillId="0" borderId="0" xfId="0" applyFont="1" applyFill="1" applyAlignment="1"/>
    <xf numFmtId="0" fontId="6" fillId="0" borderId="0" xfId="2" applyFont="1" applyFill="1" applyAlignment="1">
      <alignment vertical="center"/>
    </xf>
    <xf numFmtId="170" fontId="3" fillId="0" borderId="0" xfId="0" applyNumberFormat="1" applyFont="1" applyFill="1"/>
    <xf numFmtId="172" fontId="3" fillId="0" borderId="0" xfId="0" applyNumberFormat="1" applyFont="1" applyFill="1"/>
    <xf numFmtId="4" fontId="3" fillId="0" borderId="0" xfId="0" applyNumberFormat="1" applyFont="1" applyFill="1"/>
  </cellXfs>
  <cellStyles count="233">
    <cellStyle name="20% - Акцент1 2" xfId="5" xr:uid="{00000000-0005-0000-0000-000000000000}"/>
    <cellStyle name="20% - Акцент2 2" xfId="6" xr:uid="{00000000-0005-0000-0000-000001000000}"/>
    <cellStyle name="20% - Акцент3 2" xfId="7" xr:uid="{00000000-0005-0000-0000-000002000000}"/>
    <cellStyle name="20% - Акцент4 2" xfId="8" xr:uid="{00000000-0005-0000-0000-000003000000}"/>
    <cellStyle name="20% - Акцент5 2" xfId="9" xr:uid="{00000000-0005-0000-0000-000004000000}"/>
    <cellStyle name="20% - Акцент6 2" xfId="10" xr:uid="{00000000-0005-0000-0000-000005000000}"/>
    <cellStyle name="40% - Акцент1 2" xfId="11" xr:uid="{00000000-0005-0000-0000-000006000000}"/>
    <cellStyle name="40% - Акцент2 2" xfId="12" xr:uid="{00000000-0005-0000-0000-000007000000}"/>
    <cellStyle name="40% - Акцент3 2" xfId="13" xr:uid="{00000000-0005-0000-0000-000008000000}"/>
    <cellStyle name="40% - Акцент4 2" xfId="14" xr:uid="{00000000-0005-0000-0000-000009000000}"/>
    <cellStyle name="40% - Акцент5 2" xfId="15" xr:uid="{00000000-0005-0000-0000-00000A000000}"/>
    <cellStyle name="40% - Акцент6 2" xfId="16" xr:uid="{00000000-0005-0000-0000-00000B000000}"/>
    <cellStyle name="60% - Акцент1 2" xfId="17" xr:uid="{00000000-0005-0000-0000-00000C000000}"/>
    <cellStyle name="60% - Акцент2 2" xfId="18" xr:uid="{00000000-0005-0000-0000-00000D000000}"/>
    <cellStyle name="60% - Акцент3 2" xfId="19" xr:uid="{00000000-0005-0000-0000-00000E000000}"/>
    <cellStyle name="60% - Акцент4 2" xfId="20" xr:uid="{00000000-0005-0000-0000-00000F000000}"/>
    <cellStyle name="60% - Акцент5 2" xfId="21" xr:uid="{00000000-0005-0000-0000-000010000000}"/>
    <cellStyle name="60% - Акцент6 2" xfId="22" xr:uid="{00000000-0005-0000-0000-000011000000}"/>
    <cellStyle name="Normal 2" xfId="23" xr:uid="{00000000-0005-0000-0000-000012000000}"/>
    <cellStyle name="Акцент1 2" xfId="24" xr:uid="{00000000-0005-0000-0000-000013000000}"/>
    <cellStyle name="Акцент2 2" xfId="25" xr:uid="{00000000-0005-0000-0000-000014000000}"/>
    <cellStyle name="Акцент3 2" xfId="26" xr:uid="{00000000-0005-0000-0000-000015000000}"/>
    <cellStyle name="Акцент4 2" xfId="27" xr:uid="{00000000-0005-0000-0000-000016000000}"/>
    <cellStyle name="Акцент5 2" xfId="28" xr:uid="{00000000-0005-0000-0000-000017000000}"/>
    <cellStyle name="Акцент6 2" xfId="29" xr:uid="{00000000-0005-0000-0000-000018000000}"/>
    <cellStyle name="Ввод  2" xfId="30" xr:uid="{00000000-0005-0000-0000-000019000000}"/>
    <cellStyle name="Вывод 2" xfId="31" xr:uid="{00000000-0005-0000-0000-00001A000000}"/>
    <cellStyle name="Вычисление 2" xfId="32" xr:uid="{00000000-0005-0000-0000-00001B000000}"/>
    <cellStyle name="Заголовок 1 2" xfId="33" xr:uid="{00000000-0005-0000-0000-00001C000000}"/>
    <cellStyle name="Заголовок 2 2" xfId="34" xr:uid="{00000000-0005-0000-0000-00001D000000}"/>
    <cellStyle name="Заголовок 3 2" xfId="35" xr:uid="{00000000-0005-0000-0000-00001E000000}"/>
    <cellStyle name="Заголовок 4 2" xfId="36" xr:uid="{00000000-0005-0000-0000-00001F000000}"/>
    <cellStyle name="Итог 2" xfId="37" xr:uid="{00000000-0005-0000-0000-000020000000}"/>
    <cellStyle name="Контрольная ячейка 2" xfId="38" xr:uid="{00000000-0005-0000-0000-000021000000}"/>
    <cellStyle name="Название 2" xfId="39" xr:uid="{00000000-0005-0000-0000-000022000000}"/>
    <cellStyle name="Нейтральный 2" xfId="40" xr:uid="{00000000-0005-0000-0000-000023000000}"/>
    <cellStyle name="Обычный" xfId="0" builtinId="0"/>
    <cellStyle name="Обычный 12 2" xfId="41" xr:uid="{00000000-0005-0000-0000-000025000000}"/>
    <cellStyle name="Обычный 2" xfId="42" xr:uid="{00000000-0005-0000-0000-000026000000}"/>
    <cellStyle name="Обычный 2 26 2" xfId="43" xr:uid="{00000000-0005-0000-0000-000027000000}"/>
    <cellStyle name="Обычный 3" xfId="44" xr:uid="{00000000-0005-0000-0000-000028000000}"/>
    <cellStyle name="Обычный 3 2" xfId="45" xr:uid="{00000000-0005-0000-0000-000029000000}"/>
    <cellStyle name="Обычный 3 2 2 2" xfId="46" xr:uid="{00000000-0005-0000-0000-00002A000000}"/>
    <cellStyle name="Обычный 3 21" xfId="47" xr:uid="{00000000-0005-0000-0000-00002B000000}"/>
    <cellStyle name="Обычный 4" xfId="1" xr:uid="{00000000-0005-0000-0000-00002C000000}"/>
    <cellStyle name="Обычный 4 2" xfId="48" xr:uid="{00000000-0005-0000-0000-00002D000000}"/>
    <cellStyle name="Обычный 5" xfId="4" xr:uid="{00000000-0005-0000-0000-00002E000000}"/>
    <cellStyle name="Обычный 6" xfId="49" xr:uid="{00000000-0005-0000-0000-00002F000000}"/>
    <cellStyle name="Обычный 6 2" xfId="50" xr:uid="{00000000-0005-0000-0000-000030000000}"/>
    <cellStyle name="Обычный 6 2 2" xfId="51" xr:uid="{00000000-0005-0000-0000-000031000000}"/>
    <cellStyle name="Обычный 6 2 2 2" xfId="52" xr:uid="{00000000-0005-0000-0000-000032000000}"/>
    <cellStyle name="Обычный 6 2 2 2 2" xfId="53" xr:uid="{00000000-0005-0000-0000-000033000000}"/>
    <cellStyle name="Обычный 6 2 2 2 2 2" xfId="54" xr:uid="{00000000-0005-0000-0000-000034000000}"/>
    <cellStyle name="Обычный 6 2 2 2 2 2 2" xfId="55" xr:uid="{00000000-0005-0000-0000-000035000000}"/>
    <cellStyle name="Обычный 6 2 2 2 2 2 3" xfId="56" xr:uid="{00000000-0005-0000-0000-000036000000}"/>
    <cellStyle name="Обычный 6 2 2 2 2 3" xfId="57" xr:uid="{00000000-0005-0000-0000-000037000000}"/>
    <cellStyle name="Обычный 6 2 2 2 2 4" xfId="58" xr:uid="{00000000-0005-0000-0000-000038000000}"/>
    <cellStyle name="Обычный 6 2 2 2 3" xfId="59" xr:uid="{00000000-0005-0000-0000-000039000000}"/>
    <cellStyle name="Обычный 6 2 2 2 3 2" xfId="60" xr:uid="{00000000-0005-0000-0000-00003A000000}"/>
    <cellStyle name="Обычный 6 2 2 2 3 3" xfId="61" xr:uid="{00000000-0005-0000-0000-00003B000000}"/>
    <cellStyle name="Обычный 6 2 2 2 4" xfId="62" xr:uid="{00000000-0005-0000-0000-00003C000000}"/>
    <cellStyle name="Обычный 6 2 2 2 5" xfId="63" xr:uid="{00000000-0005-0000-0000-00003D000000}"/>
    <cellStyle name="Обычный 6 2 2 3" xfId="64" xr:uid="{00000000-0005-0000-0000-00003E000000}"/>
    <cellStyle name="Обычный 6 2 2 3 2" xfId="65" xr:uid="{00000000-0005-0000-0000-00003F000000}"/>
    <cellStyle name="Обычный 6 2 2 3 2 2" xfId="66" xr:uid="{00000000-0005-0000-0000-000040000000}"/>
    <cellStyle name="Обычный 6 2 2 3 2 3" xfId="67" xr:uid="{00000000-0005-0000-0000-000041000000}"/>
    <cellStyle name="Обычный 6 2 2 3 3" xfId="68" xr:uid="{00000000-0005-0000-0000-000042000000}"/>
    <cellStyle name="Обычный 6 2 2 3 4" xfId="69" xr:uid="{00000000-0005-0000-0000-000043000000}"/>
    <cellStyle name="Обычный 6 2 2 4" xfId="70" xr:uid="{00000000-0005-0000-0000-000044000000}"/>
    <cellStyle name="Обычный 6 2 2 4 2" xfId="71" xr:uid="{00000000-0005-0000-0000-000045000000}"/>
    <cellStyle name="Обычный 6 2 2 4 2 2" xfId="72" xr:uid="{00000000-0005-0000-0000-000046000000}"/>
    <cellStyle name="Обычный 6 2 2 4 2 3" xfId="73" xr:uid="{00000000-0005-0000-0000-000047000000}"/>
    <cellStyle name="Обычный 6 2 2 4 3" xfId="74" xr:uid="{00000000-0005-0000-0000-000048000000}"/>
    <cellStyle name="Обычный 6 2 2 4 4" xfId="75" xr:uid="{00000000-0005-0000-0000-000049000000}"/>
    <cellStyle name="Обычный 6 2 2 5" xfId="76" xr:uid="{00000000-0005-0000-0000-00004A000000}"/>
    <cellStyle name="Обычный 6 2 2 5 2" xfId="77" xr:uid="{00000000-0005-0000-0000-00004B000000}"/>
    <cellStyle name="Обычный 6 2 2 5 3" xfId="78" xr:uid="{00000000-0005-0000-0000-00004C000000}"/>
    <cellStyle name="Обычный 6 2 2 6" xfId="79" xr:uid="{00000000-0005-0000-0000-00004D000000}"/>
    <cellStyle name="Обычный 6 2 2 7" xfId="80" xr:uid="{00000000-0005-0000-0000-00004E000000}"/>
    <cellStyle name="Обычный 6 2 2 8" xfId="81" xr:uid="{00000000-0005-0000-0000-00004F000000}"/>
    <cellStyle name="Обычный 6 2 3" xfId="82" xr:uid="{00000000-0005-0000-0000-000050000000}"/>
    <cellStyle name="Обычный 6 2 3 2" xfId="83" xr:uid="{00000000-0005-0000-0000-000051000000}"/>
    <cellStyle name="Обычный 6 2 3 2 2" xfId="84" xr:uid="{00000000-0005-0000-0000-000052000000}"/>
    <cellStyle name="Обычный 6 2 3 2 2 2" xfId="85" xr:uid="{00000000-0005-0000-0000-000053000000}"/>
    <cellStyle name="Обычный 6 2 3 2 2 2 2" xfId="86" xr:uid="{00000000-0005-0000-0000-000054000000}"/>
    <cellStyle name="Обычный 6 2 3 2 2 2 3" xfId="87" xr:uid="{00000000-0005-0000-0000-000055000000}"/>
    <cellStyle name="Обычный 6 2 3 2 2 3" xfId="88" xr:uid="{00000000-0005-0000-0000-000056000000}"/>
    <cellStyle name="Обычный 6 2 3 2 2 4" xfId="89" xr:uid="{00000000-0005-0000-0000-000057000000}"/>
    <cellStyle name="Обычный 6 2 3 2 3" xfId="90" xr:uid="{00000000-0005-0000-0000-000058000000}"/>
    <cellStyle name="Обычный 6 2 3 2 3 2" xfId="91" xr:uid="{00000000-0005-0000-0000-000059000000}"/>
    <cellStyle name="Обычный 6 2 3 2 3 3" xfId="92" xr:uid="{00000000-0005-0000-0000-00005A000000}"/>
    <cellStyle name="Обычный 6 2 3 2 4" xfId="93" xr:uid="{00000000-0005-0000-0000-00005B000000}"/>
    <cellStyle name="Обычный 6 2 3 2 5" xfId="94" xr:uid="{00000000-0005-0000-0000-00005C000000}"/>
    <cellStyle name="Обычный 6 2 3 3" xfId="95" xr:uid="{00000000-0005-0000-0000-00005D000000}"/>
    <cellStyle name="Обычный 6 2 3 3 2" xfId="96" xr:uid="{00000000-0005-0000-0000-00005E000000}"/>
    <cellStyle name="Обычный 6 2 3 3 2 2" xfId="97" xr:uid="{00000000-0005-0000-0000-00005F000000}"/>
    <cellStyle name="Обычный 6 2 3 3 2 3" xfId="98" xr:uid="{00000000-0005-0000-0000-000060000000}"/>
    <cellStyle name="Обычный 6 2 3 3 3" xfId="99" xr:uid="{00000000-0005-0000-0000-000061000000}"/>
    <cellStyle name="Обычный 6 2 3 3 4" xfId="100" xr:uid="{00000000-0005-0000-0000-000062000000}"/>
    <cellStyle name="Обычный 6 2 3 4" xfId="101" xr:uid="{00000000-0005-0000-0000-000063000000}"/>
    <cellStyle name="Обычный 6 2 3 4 2" xfId="102" xr:uid="{00000000-0005-0000-0000-000064000000}"/>
    <cellStyle name="Обычный 6 2 3 4 2 2" xfId="103" xr:uid="{00000000-0005-0000-0000-000065000000}"/>
    <cellStyle name="Обычный 6 2 3 4 2 3" xfId="104" xr:uid="{00000000-0005-0000-0000-000066000000}"/>
    <cellStyle name="Обычный 6 2 3 4 3" xfId="105" xr:uid="{00000000-0005-0000-0000-000067000000}"/>
    <cellStyle name="Обычный 6 2 3 4 4" xfId="106" xr:uid="{00000000-0005-0000-0000-000068000000}"/>
    <cellStyle name="Обычный 6 2 3 5" xfId="107" xr:uid="{00000000-0005-0000-0000-000069000000}"/>
    <cellStyle name="Обычный 6 2 3 5 2" xfId="108" xr:uid="{00000000-0005-0000-0000-00006A000000}"/>
    <cellStyle name="Обычный 6 2 3 5 3" xfId="109" xr:uid="{00000000-0005-0000-0000-00006B000000}"/>
    <cellStyle name="Обычный 6 2 3 6" xfId="110" xr:uid="{00000000-0005-0000-0000-00006C000000}"/>
    <cellStyle name="Обычный 6 2 3 7" xfId="111" xr:uid="{00000000-0005-0000-0000-00006D000000}"/>
    <cellStyle name="Обычный 6 2 3 8" xfId="112" xr:uid="{00000000-0005-0000-0000-00006E000000}"/>
    <cellStyle name="Обычный 6 2 3 9" xfId="113" xr:uid="{00000000-0005-0000-0000-00006F000000}"/>
    <cellStyle name="Обычный 6 2 4" xfId="114" xr:uid="{00000000-0005-0000-0000-000070000000}"/>
    <cellStyle name="Обычный 6 2 4 2" xfId="115" xr:uid="{00000000-0005-0000-0000-000071000000}"/>
    <cellStyle name="Обычный 6 2 4 2 2" xfId="116" xr:uid="{00000000-0005-0000-0000-000072000000}"/>
    <cellStyle name="Обычный 6 2 4 2 3" xfId="117" xr:uid="{00000000-0005-0000-0000-000073000000}"/>
    <cellStyle name="Обычный 6 2 4 3" xfId="118" xr:uid="{00000000-0005-0000-0000-000074000000}"/>
    <cellStyle name="Обычный 6 2 4 4" xfId="119" xr:uid="{00000000-0005-0000-0000-000075000000}"/>
    <cellStyle name="Обычный 6 2 5" xfId="120" xr:uid="{00000000-0005-0000-0000-000076000000}"/>
    <cellStyle name="Обычный 6 2 5 2" xfId="121" xr:uid="{00000000-0005-0000-0000-000077000000}"/>
    <cellStyle name="Обычный 6 2 5 2 2" xfId="122" xr:uid="{00000000-0005-0000-0000-000078000000}"/>
    <cellStyle name="Обычный 6 2 5 2 3" xfId="123" xr:uid="{00000000-0005-0000-0000-000079000000}"/>
    <cellStyle name="Обычный 6 2 5 3" xfId="124" xr:uid="{00000000-0005-0000-0000-00007A000000}"/>
    <cellStyle name="Обычный 6 2 5 4" xfId="125" xr:uid="{00000000-0005-0000-0000-00007B000000}"/>
    <cellStyle name="Обычный 6 2 6" xfId="126" xr:uid="{00000000-0005-0000-0000-00007C000000}"/>
    <cellStyle name="Обычный 6 2 6 2" xfId="127" xr:uid="{00000000-0005-0000-0000-00007D000000}"/>
    <cellStyle name="Обычный 6 2 6 3" xfId="128" xr:uid="{00000000-0005-0000-0000-00007E000000}"/>
    <cellStyle name="Обычный 6 2 7" xfId="129" xr:uid="{00000000-0005-0000-0000-00007F000000}"/>
    <cellStyle name="Обычный 6 2 8" xfId="130" xr:uid="{00000000-0005-0000-0000-000080000000}"/>
    <cellStyle name="Обычный 6 2 9" xfId="131" xr:uid="{00000000-0005-0000-0000-000081000000}"/>
    <cellStyle name="Обычный 6 3" xfId="132" xr:uid="{00000000-0005-0000-0000-000082000000}"/>
    <cellStyle name="Обычный 6 3 2" xfId="133" xr:uid="{00000000-0005-0000-0000-000083000000}"/>
    <cellStyle name="Обычный 6 3 2 2" xfId="134" xr:uid="{00000000-0005-0000-0000-000084000000}"/>
    <cellStyle name="Обычный 6 3 2 3" xfId="135" xr:uid="{00000000-0005-0000-0000-000085000000}"/>
    <cellStyle name="Обычный 6 3 3" xfId="136" xr:uid="{00000000-0005-0000-0000-000086000000}"/>
    <cellStyle name="Обычный 6 3 4" xfId="137" xr:uid="{00000000-0005-0000-0000-000087000000}"/>
    <cellStyle name="Обычный 6 4" xfId="138" xr:uid="{00000000-0005-0000-0000-000088000000}"/>
    <cellStyle name="Обычный 6 4 2" xfId="139" xr:uid="{00000000-0005-0000-0000-000089000000}"/>
    <cellStyle name="Обычный 6 4 2 2" xfId="140" xr:uid="{00000000-0005-0000-0000-00008A000000}"/>
    <cellStyle name="Обычный 6 4 2 3" xfId="141" xr:uid="{00000000-0005-0000-0000-00008B000000}"/>
    <cellStyle name="Обычный 6 4 3" xfId="142" xr:uid="{00000000-0005-0000-0000-00008C000000}"/>
    <cellStyle name="Обычный 6 4 4" xfId="143" xr:uid="{00000000-0005-0000-0000-00008D000000}"/>
    <cellStyle name="Обычный 6 5" xfId="144" xr:uid="{00000000-0005-0000-0000-00008E000000}"/>
    <cellStyle name="Обычный 6 5 2" xfId="145" xr:uid="{00000000-0005-0000-0000-00008F000000}"/>
    <cellStyle name="Обычный 6 5 3" xfId="146" xr:uid="{00000000-0005-0000-0000-000090000000}"/>
    <cellStyle name="Обычный 6 6" xfId="147" xr:uid="{00000000-0005-0000-0000-000091000000}"/>
    <cellStyle name="Обычный 6 7" xfId="148" xr:uid="{00000000-0005-0000-0000-000092000000}"/>
    <cellStyle name="Обычный 6 8" xfId="149" xr:uid="{00000000-0005-0000-0000-000093000000}"/>
    <cellStyle name="Обычный 7" xfId="2" xr:uid="{00000000-0005-0000-0000-000094000000}"/>
    <cellStyle name="Обычный 7 2" xfId="150" xr:uid="{00000000-0005-0000-0000-000095000000}"/>
    <cellStyle name="Обычный 7 2 2" xfId="151" xr:uid="{00000000-0005-0000-0000-000096000000}"/>
    <cellStyle name="Обычный 7 2 2 2" xfId="152" xr:uid="{00000000-0005-0000-0000-000097000000}"/>
    <cellStyle name="Обычный 7 2 2 2 2" xfId="153" xr:uid="{00000000-0005-0000-0000-000098000000}"/>
    <cellStyle name="Обычный 7 2 2 2 3" xfId="154" xr:uid="{00000000-0005-0000-0000-000099000000}"/>
    <cellStyle name="Обычный 7 2 2 3" xfId="155" xr:uid="{00000000-0005-0000-0000-00009A000000}"/>
    <cellStyle name="Обычный 7 2 2 4" xfId="156" xr:uid="{00000000-0005-0000-0000-00009B000000}"/>
    <cellStyle name="Обычный 7 2 3" xfId="157" xr:uid="{00000000-0005-0000-0000-00009C000000}"/>
    <cellStyle name="Обычный 7 2 3 2" xfId="158" xr:uid="{00000000-0005-0000-0000-00009D000000}"/>
    <cellStyle name="Обычный 7 2 3 2 2" xfId="159" xr:uid="{00000000-0005-0000-0000-00009E000000}"/>
    <cellStyle name="Обычный 7 2 3 2 3" xfId="160" xr:uid="{00000000-0005-0000-0000-00009F000000}"/>
    <cellStyle name="Обычный 7 2 3 3" xfId="161" xr:uid="{00000000-0005-0000-0000-0000A0000000}"/>
    <cellStyle name="Обычный 7 2 3 4" xfId="162" xr:uid="{00000000-0005-0000-0000-0000A1000000}"/>
    <cellStyle name="Обычный 7 2 4" xfId="163" xr:uid="{00000000-0005-0000-0000-0000A2000000}"/>
    <cellStyle name="Обычный 7 2 4 2" xfId="164" xr:uid="{00000000-0005-0000-0000-0000A3000000}"/>
    <cellStyle name="Обычный 7 2 4 3" xfId="165" xr:uid="{00000000-0005-0000-0000-0000A4000000}"/>
    <cellStyle name="Обычный 7 2 5" xfId="166" xr:uid="{00000000-0005-0000-0000-0000A5000000}"/>
    <cellStyle name="Обычный 7 2 6" xfId="167" xr:uid="{00000000-0005-0000-0000-0000A6000000}"/>
    <cellStyle name="Обычный 7 2 7" xfId="168" xr:uid="{00000000-0005-0000-0000-0000A7000000}"/>
    <cellStyle name="Обычный 8" xfId="169" xr:uid="{00000000-0005-0000-0000-0000A8000000}"/>
    <cellStyle name="Обычный 9" xfId="170" xr:uid="{00000000-0005-0000-0000-0000A9000000}"/>
    <cellStyle name="Обычный 9 2" xfId="171" xr:uid="{00000000-0005-0000-0000-0000AA000000}"/>
    <cellStyle name="Обычный 9 2 2" xfId="172" xr:uid="{00000000-0005-0000-0000-0000AB000000}"/>
    <cellStyle name="Обычный 9 2 2 2" xfId="173" xr:uid="{00000000-0005-0000-0000-0000AC000000}"/>
    <cellStyle name="Обычный 9 2 2 3" xfId="174" xr:uid="{00000000-0005-0000-0000-0000AD000000}"/>
    <cellStyle name="Обычный 9 2 2 4" xfId="175" xr:uid="{00000000-0005-0000-0000-0000AE000000}"/>
    <cellStyle name="Обычный 9 2 3" xfId="176" xr:uid="{00000000-0005-0000-0000-0000AF000000}"/>
    <cellStyle name="Обычный 9 2 4" xfId="177" xr:uid="{00000000-0005-0000-0000-0000B0000000}"/>
    <cellStyle name="Обычный 9 3" xfId="178" xr:uid="{00000000-0005-0000-0000-0000B1000000}"/>
    <cellStyle name="Обычный 9 3 2" xfId="179" xr:uid="{00000000-0005-0000-0000-0000B2000000}"/>
    <cellStyle name="Обычный 9 3 3" xfId="180" xr:uid="{00000000-0005-0000-0000-0000B3000000}"/>
    <cellStyle name="Обычный 9 3 4" xfId="181" xr:uid="{00000000-0005-0000-0000-0000B4000000}"/>
    <cellStyle name="Обычный 9 4" xfId="182" xr:uid="{00000000-0005-0000-0000-0000B5000000}"/>
    <cellStyle name="Обычный 9 5" xfId="183" xr:uid="{00000000-0005-0000-0000-0000B6000000}"/>
    <cellStyle name="Обычный_Форматы по компаниям_last" xfId="3" xr:uid="{00000000-0005-0000-0000-0000B7000000}"/>
    <cellStyle name="Плохой 2" xfId="184" xr:uid="{00000000-0005-0000-0000-0000B8000000}"/>
    <cellStyle name="Пояснение 2" xfId="185" xr:uid="{00000000-0005-0000-0000-0000B9000000}"/>
    <cellStyle name="Примечание 2" xfId="186" xr:uid="{00000000-0005-0000-0000-0000BA000000}"/>
    <cellStyle name="Процентный 2" xfId="187" xr:uid="{00000000-0005-0000-0000-0000BB000000}"/>
    <cellStyle name="Процентный 3" xfId="188" xr:uid="{00000000-0005-0000-0000-0000BC000000}"/>
    <cellStyle name="Связанная ячейка 2" xfId="189" xr:uid="{00000000-0005-0000-0000-0000BD000000}"/>
    <cellStyle name="Стиль 1" xfId="190" xr:uid="{00000000-0005-0000-0000-0000BE000000}"/>
    <cellStyle name="Текст предупреждения 2" xfId="191" xr:uid="{00000000-0005-0000-0000-0000BF000000}"/>
    <cellStyle name="Финансовый" xfId="232" builtinId="3"/>
    <cellStyle name="Финансовый 2" xfId="192" xr:uid="{00000000-0005-0000-0000-0000C0000000}"/>
    <cellStyle name="Финансовый 2 2" xfId="193" xr:uid="{00000000-0005-0000-0000-0000C1000000}"/>
    <cellStyle name="Финансовый 2 2 2" xfId="194" xr:uid="{00000000-0005-0000-0000-0000C2000000}"/>
    <cellStyle name="Финансовый 2 2 2 2" xfId="195" xr:uid="{00000000-0005-0000-0000-0000C3000000}"/>
    <cellStyle name="Финансовый 2 2 2 2 2" xfId="196" xr:uid="{00000000-0005-0000-0000-0000C4000000}"/>
    <cellStyle name="Финансовый 2 2 2 3" xfId="197" xr:uid="{00000000-0005-0000-0000-0000C5000000}"/>
    <cellStyle name="Финансовый 2 2 3" xfId="198" xr:uid="{00000000-0005-0000-0000-0000C6000000}"/>
    <cellStyle name="Финансовый 2 2 4" xfId="199" xr:uid="{00000000-0005-0000-0000-0000C7000000}"/>
    <cellStyle name="Финансовый 2 3" xfId="200" xr:uid="{00000000-0005-0000-0000-0000C8000000}"/>
    <cellStyle name="Финансовый 2 3 2" xfId="201" xr:uid="{00000000-0005-0000-0000-0000C9000000}"/>
    <cellStyle name="Финансовый 2 3 2 2" xfId="202" xr:uid="{00000000-0005-0000-0000-0000CA000000}"/>
    <cellStyle name="Финансовый 2 3 2 3" xfId="203" xr:uid="{00000000-0005-0000-0000-0000CB000000}"/>
    <cellStyle name="Финансовый 2 3 3" xfId="204" xr:uid="{00000000-0005-0000-0000-0000CC000000}"/>
    <cellStyle name="Финансовый 2 3 4" xfId="205" xr:uid="{00000000-0005-0000-0000-0000CD000000}"/>
    <cellStyle name="Финансовый 2 4" xfId="206" xr:uid="{00000000-0005-0000-0000-0000CE000000}"/>
    <cellStyle name="Финансовый 2 4 2" xfId="207" xr:uid="{00000000-0005-0000-0000-0000CF000000}"/>
    <cellStyle name="Финансовый 2 4 3" xfId="208" xr:uid="{00000000-0005-0000-0000-0000D0000000}"/>
    <cellStyle name="Финансовый 2 5" xfId="209" xr:uid="{00000000-0005-0000-0000-0000D1000000}"/>
    <cellStyle name="Финансовый 2 6" xfId="210" xr:uid="{00000000-0005-0000-0000-0000D2000000}"/>
    <cellStyle name="Финансовый 2 7" xfId="211" xr:uid="{00000000-0005-0000-0000-0000D3000000}"/>
    <cellStyle name="Финансовый 3" xfId="212" xr:uid="{00000000-0005-0000-0000-0000D4000000}"/>
    <cellStyle name="Финансовый 3 2" xfId="213" xr:uid="{00000000-0005-0000-0000-0000D5000000}"/>
    <cellStyle name="Финансовый 3 2 2" xfId="214" xr:uid="{00000000-0005-0000-0000-0000D6000000}"/>
    <cellStyle name="Финансовый 3 2 2 2" xfId="215" xr:uid="{00000000-0005-0000-0000-0000D7000000}"/>
    <cellStyle name="Финансовый 3 2 2 3" xfId="216" xr:uid="{00000000-0005-0000-0000-0000D8000000}"/>
    <cellStyle name="Финансовый 3 2 3" xfId="217" xr:uid="{00000000-0005-0000-0000-0000D9000000}"/>
    <cellStyle name="Финансовый 3 2 4" xfId="218" xr:uid="{00000000-0005-0000-0000-0000DA000000}"/>
    <cellStyle name="Финансовый 3 3" xfId="219" xr:uid="{00000000-0005-0000-0000-0000DB000000}"/>
    <cellStyle name="Финансовый 3 3 2" xfId="220" xr:uid="{00000000-0005-0000-0000-0000DC000000}"/>
    <cellStyle name="Финансовый 3 3 2 2" xfId="221" xr:uid="{00000000-0005-0000-0000-0000DD000000}"/>
    <cellStyle name="Финансовый 3 3 2 3" xfId="222" xr:uid="{00000000-0005-0000-0000-0000DE000000}"/>
    <cellStyle name="Финансовый 3 3 3" xfId="223" xr:uid="{00000000-0005-0000-0000-0000DF000000}"/>
    <cellStyle name="Финансовый 3 3 4" xfId="224" xr:uid="{00000000-0005-0000-0000-0000E0000000}"/>
    <cellStyle name="Финансовый 3 4" xfId="225" xr:uid="{00000000-0005-0000-0000-0000E1000000}"/>
    <cellStyle name="Финансовый 3 4 2" xfId="226" xr:uid="{00000000-0005-0000-0000-0000E2000000}"/>
    <cellStyle name="Финансовый 3 4 3" xfId="227" xr:uid="{00000000-0005-0000-0000-0000E3000000}"/>
    <cellStyle name="Финансовый 3 5" xfId="228" xr:uid="{00000000-0005-0000-0000-0000E4000000}"/>
    <cellStyle name="Финансовый 3 6" xfId="229" xr:uid="{00000000-0005-0000-0000-0000E5000000}"/>
    <cellStyle name="Финансовый 3 7" xfId="230" xr:uid="{00000000-0005-0000-0000-0000E6000000}"/>
    <cellStyle name="Хороший 2" xfId="231" xr:uid="{00000000-0005-0000-0000-0000E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CS122"/>
  <sheetViews>
    <sheetView tabSelected="1" zoomScale="60" zoomScaleNormal="60" zoomScaleSheetLayoutView="75" workbookViewId="0">
      <pane xSplit="2" ySplit="12" topLeftCell="CE117" activePane="bottomRight" state="frozen"/>
      <selection pane="topRight" activeCell="C1" sqref="C1"/>
      <selection pane="bottomLeft" activeCell="A13" sqref="A13"/>
      <selection pane="bottomRight" activeCell="CU131" sqref="CU131"/>
    </sheetView>
  </sheetViews>
  <sheetFormatPr defaultColWidth="9" defaultRowHeight="15.75" x14ac:dyDescent="0.25"/>
  <cols>
    <col min="1" max="1" width="16.625" style="1" customWidth="1"/>
    <col min="2" max="2" width="31.5" style="1" customWidth="1"/>
    <col min="3" max="3" width="16.25" style="1" customWidth="1"/>
    <col min="4" max="4" width="14" style="1" customWidth="1"/>
    <col min="5" max="5" width="17.5" style="1" customWidth="1"/>
    <col min="6" max="6" width="15.875" style="1" customWidth="1"/>
    <col min="7" max="7" width="7.25" style="1" customWidth="1"/>
    <col min="8" max="8" width="10.25" style="1" customWidth="1"/>
    <col min="9" max="9" width="6.75" style="1" customWidth="1"/>
    <col min="10" max="11" width="7" style="1" customWidth="1"/>
    <col min="12" max="12" width="16" style="1" customWidth="1"/>
    <col min="13" max="13" width="7.25" style="1" customWidth="1"/>
    <col min="14" max="14" width="10.25" style="1" customWidth="1"/>
    <col min="15" max="15" width="20.625" style="1" customWidth="1"/>
    <col min="16" max="16" width="22.875" style="1" customWidth="1"/>
    <col min="17" max="17" width="8.375" style="1" customWidth="1"/>
    <col min="18" max="18" width="16.5" style="1" customWidth="1"/>
    <col min="19" max="19" width="7.25" style="1" customWidth="1"/>
    <col min="20" max="20" width="10.25" style="1" customWidth="1"/>
    <col min="21" max="21" width="20.625" style="1" customWidth="1"/>
    <col min="22" max="22" width="34.625" style="1" customWidth="1"/>
    <col min="23" max="23" width="18.375" style="1" customWidth="1"/>
    <col min="24" max="24" width="16.25" style="1" customWidth="1"/>
    <col min="25" max="25" width="7.25" style="1" customWidth="1"/>
    <col min="26" max="26" width="10.25" style="1" customWidth="1"/>
    <col min="27" max="27" width="5.875" style="1" customWidth="1"/>
    <col min="28" max="29" width="7" style="1" customWidth="1"/>
    <col min="30" max="30" width="16.125" style="1" customWidth="1"/>
    <col min="31" max="31" width="7.25" style="1" customWidth="1"/>
    <col min="32" max="32" width="10.25" style="1" customWidth="1"/>
    <col min="33" max="33" width="6.625" style="1" customWidth="1"/>
    <col min="34" max="35" width="7" style="1" customWidth="1"/>
    <col min="36" max="36" width="9" style="19" customWidth="1"/>
    <col min="37" max="39" width="9" style="1" customWidth="1"/>
    <col min="40" max="40" width="14.5" style="1" customWidth="1"/>
    <col min="41" max="45" width="9.5" style="1" customWidth="1"/>
    <col min="46" max="46" width="28.375" style="1" customWidth="1"/>
    <col min="47" max="47" width="9.5" style="1" customWidth="1"/>
    <col min="48" max="57" width="10.375" style="1" customWidth="1"/>
    <col min="58" max="58" width="19.125" style="1" customWidth="1"/>
    <col min="59" max="59" width="10.375" style="1" customWidth="1"/>
    <col min="60" max="68" width="11.25" style="1" customWidth="1"/>
    <col min="69" max="69" width="11.5" style="1" customWidth="1"/>
    <col min="70" max="83" width="11.25" style="1" customWidth="1"/>
    <col min="84" max="84" width="17.25" style="1" customWidth="1"/>
    <col min="85" max="85" width="7" style="1" customWidth="1"/>
    <col min="86" max="86" width="10.25" style="1" customWidth="1"/>
    <col min="87" max="87" width="14.875" style="1" customWidth="1"/>
    <col min="88" max="88" width="24.5" style="1" customWidth="1"/>
    <col min="89" max="89" width="16.125" style="1" customWidth="1"/>
    <col min="90" max="90" width="16" style="1" customWidth="1"/>
    <col min="91" max="91" width="13.25" style="1" customWidth="1"/>
    <col min="92" max="92" width="10.25" style="1" customWidth="1"/>
    <col min="93" max="93" width="17" style="1" customWidth="1"/>
    <col min="94" max="94" width="36.375" style="1" customWidth="1"/>
    <col min="95" max="95" width="13" style="1" customWidth="1"/>
    <col min="96" max="96" width="52.625" style="1" customWidth="1"/>
    <col min="97" max="97" width="4.125" style="1" customWidth="1"/>
    <col min="98" max="16384" width="9" style="1"/>
  </cols>
  <sheetData>
    <row r="1" spans="1:97" ht="26.25" customHeight="1" x14ac:dyDescent="0.3">
      <c r="A1" s="40" t="s">
        <v>93</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row>
    <row r="2" spans="1:97" x14ac:dyDescent="0.25">
      <c r="A2" s="41"/>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row>
    <row r="3" spans="1:97" ht="18.75" x14ac:dyDescent="0.25">
      <c r="A3" s="42" t="s">
        <v>95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row>
    <row r="4" spans="1:97" ht="18.75" x14ac:dyDescent="0.3">
      <c r="A4" s="36" t="s">
        <v>96</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row>
    <row r="5" spans="1:97" ht="18.75" x14ac:dyDescent="0.3">
      <c r="A5" s="36" t="s">
        <v>97</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row>
    <row r="6" spans="1:97" ht="18.75" x14ac:dyDescent="0.3">
      <c r="A6" s="36" t="s">
        <v>98</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row>
    <row r="7" spans="1:97" ht="15.75" customHeight="1" x14ac:dyDescent="0.25">
      <c r="A7" s="37"/>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
    </row>
    <row r="8" spans="1:97" ht="22.9" customHeight="1" x14ac:dyDescent="0.25">
      <c r="A8" s="39" t="s">
        <v>92</v>
      </c>
      <c r="B8" s="39" t="s">
        <v>94</v>
      </c>
      <c r="C8" s="39" t="s">
        <v>91</v>
      </c>
      <c r="D8" s="39" t="s">
        <v>0</v>
      </c>
      <c r="E8" s="39"/>
      <c r="F8" s="39" t="s">
        <v>273</v>
      </c>
      <c r="G8" s="39"/>
      <c r="H8" s="39"/>
      <c r="I8" s="39"/>
      <c r="J8" s="39"/>
      <c r="K8" s="39"/>
      <c r="L8" s="39" t="s">
        <v>286</v>
      </c>
      <c r="M8" s="39"/>
      <c r="N8" s="39"/>
      <c r="O8" s="39"/>
      <c r="P8" s="39"/>
      <c r="Q8" s="39"/>
      <c r="R8" s="39"/>
      <c r="S8" s="39"/>
      <c r="T8" s="39"/>
      <c r="U8" s="39"/>
      <c r="V8" s="39"/>
      <c r="W8" s="39"/>
      <c r="X8" s="38" t="s">
        <v>272</v>
      </c>
      <c r="Y8" s="38"/>
      <c r="Z8" s="38"/>
      <c r="AA8" s="38"/>
      <c r="AB8" s="38"/>
      <c r="AC8" s="38"/>
      <c r="AD8" s="38"/>
      <c r="AE8" s="38"/>
      <c r="AF8" s="38"/>
      <c r="AG8" s="38"/>
      <c r="AH8" s="38"/>
      <c r="AI8" s="38"/>
      <c r="AJ8" s="38" t="s">
        <v>1</v>
      </c>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9" t="s">
        <v>2</v>
      </c>
      <c r="CS8" s="21"/>
    </row>
    <row r="9" spans="1:97" ht="27" customHeight="1" x14ac:dyDescent="0.25">
      <c r="A9" s="39"/>
      <c r="B9" s="39"/>
      <c r="C9" s="39"/>
      <c r="D9" s="39"/>
      <c r="E9" s="39"/>
      <c r="F9" s="39"/>
      <c r="G9" s="39"/>
      <c r="H9" s="39"/>
      <c r="I9" s="39"/>
      <c r="J9" s="39"/>
      <c r="K9" s="39"/>
      <c r="L9" s="39"/>
      <c r="M9" s="39"/>
      <c r="N9" s="39"/>
      <c r="O9" s="39"/>
      <c r="P9" s="39"/>
      <c r="Q9" s="39"/>
      <c r="R9" s="39"/>
      <c r="S9" s="39"/>
      <c r="T9" s="39"/>
      <c r="U9" s="39"/>
      <c r="V9" s="39"/>
      <c r="W9" s="39"/>
      <c r="X9" s="38"/>
      <c r="Y9" s="38"/>
      <c r="Z9" s="38"/>
      <c r="AA9" s="38"/>
      <c r="AB9" s="38"/>
      <c r="AC9" s="38"/>
      <c r="AD9" s="38"/>
      <c r="AE9" s="38"/>
      <c r="AF9" s="38"/>
      <c r="AG9" s="38"/>
      <c r="AH9" s="38"/>
      <c r="AI9" s="38"/>
      <c r="AJ9" s="38" t="s">
        <v>268</v>
      </c>
      <c r="AK9" s="38"/>
      <c r="AL9" s="38"/>
      <c r="AM9" s="38"/>
      <c r="AN9" s="38"/>
      <c r="AO9" s="38"/>
      <c r="AP9" s="38"/>
      <c r="AQ9" s="38"/>
      <c r="AR9" s="38"/>
      <c r="AS9" s="38"/>
      <c r="AT9" s="38"/>
      <c r="AU9" s="38"/>
      <c r="AV9" s="38" t="s">
        <v>269</v>
      </c>
      <c r="AW9" s="38"/>
      <c r="AX9" s="38"/>
      <c r="AY9" s="38"/>
      <c r="AZ9" s="38"/>
      <c r="BA9" s="38"/>
      <c r="BB9" s="38"/>
      <c r="BC9" s="38"/>
      <c r="BD9" s="38"/>
      <c r="BE9" s="38"/>
      <c r="BF9" s="38"/>
      <c r="BG9" s="38"/>
      <c r="BH9" s="38" t="s">
        <v>270</v>
      </c>
      <c r="BI9" s="38"/>
      <c r="BJ9" s="38"/>
      <c r="BK9" s="38"/>
      <c r="BL9" s="38"/>
      <c r="BM9" s="38"/>
      <c r="BN9" s="38"/>
      <c r="BO9" s="38"/>
      <c r="BP9" s="38"/>
      <c r="BQ9" s="38"/>
      <c r="BR9" s="38"/>
      <c r="BS9" s="38"/>
      <c r="BT9" s="38" t="s">
        <v>271</v>
      </c>
      <c r="BU9" s="38"/>
      <c r="BV9" s="38"/>
      <c r="BW9" s="38"/>
      <c r="BX9" s="38"/>
      <c r="BY9" s="38"/>
      <c r="BZ9" s="38"/>
      <c r="CA9" s="38"/>
      <c r="CB9" s="38"/>
      <c r="CC9" s="38"/>
      <c r="CD9" s="38"/>
      <c r="CE9" s="38"/>
      <c r="CF9" s="39" t="s">
        <v>3</v>
      </c>
      <c r="CG9" s="39"/>
      <c r="CH9" s="39"/>
      <c r="CI9" s="39"/>
      <c r="CJ9" s="39"/>
      <c r="CK9" s="39"/>
      <c r="CL9" s="39"/>
      <c r="CM9" s="39"/>
      <c r="CN9" s="39"/>
      <c r="CO9" s="39"/>
      <c r="CP9" s="39"/>
      <c r="CQ9" s="39"/>
      <c r="CR9" s="39"/>
    </row>
    <row r="10" spans="1:97" ht="32.450000000000003" customHeight="1" x14ac:dyDescent="0.25">
      <c r="A10" s="39"/>
      <c r="B10" s="39"/>
      <c r="C10" s="39"/>
      <c r="D10" s="39"/>
      <c r="E10" s="39"/>
      <c r="F10" s="39"/>
      <c r="G10" s="39"/>
      <c r="H10" s="39"/>
      <c r="I10" s="39"/>
      <c r="J10" s="39"/>
      <c r="K10" s="39"/>
      <c r="L10" s="38" t="s">
        <v>267</v>
      </c>
      <c r="M10" s="38"/>
      <c r="N10" s="38"/>
      <c r="O10" s="38"/>
      <c r="P10" s="38"/>
      <c r="Q10" s="38"/>
      <c r="R10" s="38" t="s">
        <v>4</v>
      </c>
      <c r="S10" s="38"/>
      <c r="T10" s="38"/>
      <c r="U10" s="38"/>
      <c r="V10" s="38"/>
      <c r="W10" s="38"/>
      <c r="X10" s="38" t="s">
        <v>267</v>
      </c>
      <c r="Y10" s="38"/>
      <c r="Z10" s="38"/>
      <c r="AA10" s="38"/>
      <c r="AB10" s="38"/>
      <c r="AC10" s="38"/>
      <c r="AD10" s="39" t="s">
        <v>4</v>
      </c>
      <c r="AE10" s="39"/>
      <c r="AF10" s="39"/>
      <c r="AG10" s="39"/>
      <c r="AH10" s="39"/>
      <c r="AI10" s="39"/>
      <c r="AJ10" s="38" t="s">
        <v>267</v>
      </c>
      <c r="AK10" s="38"/>
      <c r="AL10" s="38"/>
      <c r="AM10" s="38"/>
      <c r="AN10" s="38"/>
      <c r="AO10" s="38"/>
      <c r="AP10" s="39" t="s">
        <v>4</v>
      </c>
      <c r="AQ10" s="39"/>
      <c r="AR10" s="39"/>
      <c r="AS10" s="39"/>
      <c r="AT10" s="39"/>
      <c r="AU10" s="39"/>
      <c r="AV10" s="38" t="s">
        <v>267</v>
      </c>
      <c r="AW10" s="38"/>
      <c r="AX10" s="38"/>
      <c r="AY10" s="38"/>
      <c r="AZ10" s="38"/>
      <c r="BA10" s="38"/>
      <c r="BB10" s="39" t="s">
        <v>4</v>
      </c>
      <c r="BC10" s="39"/>
      <c r="BD10" s="39"/>
      <c r="BE10" s="39"/>
      <c r="BF10" s="39"/>
      <c r="BG10" s="39"/>
      <c r="BH10" s="38" t="s">
        <v>267</v>
      </c>
      <c r="BI10" s="38"/>
      <c r="BJ10" s="38"/>
      <c r="BK10" s="38"/>
      <c r="BL10" s="38"/>
      <c r="BM10" s="38"/>
      <c r="BN10" s="39" t="s">
        <v>4</v>
      </c>
      <c r="BO10" s="39"/>
      <c r="BP10" s="39"/>
      <c r="BQ10" s="39"/>
      <c r="BR10" s="39"/>
      <c r="BS10" s="39"/>
      <c r="BT10" s="38" t="s">
        <v>267</v>
      </c>
      <c r="BU10" s="38"/>
      <c r="BV10" s="38"/>
      <c r="BW10" s="38"/>
      <c r="BX10" s="38"/>
      <c r="BY10" s="38"/>
      <c r="BZ10" s="39" t="s">
        <v>4</v>
      </c>
      <c r="CA10" s="39"/>
      <c r="CB10" s="39"/>
      <c r="CC10" s="39"/>
      <c r="CD10" s="39"/>
      <c r="CE10" s="39"/>
      <c r="CF10" s="38" t="s">
        <v>267</v>
      </c>
      <c r="CG10" s="38"/>
      <c r="CH10" s="38"/>
      <c r="CI10" s="38"/>
      <c r="CJ10" s="38"/>
      <c r="CK10" s="38"/>
      <c r="CL10" s="39" t="s">
        <v>4</v>
      </c>
      <c r="CM10" s="39"/>
      <c r="CN10" s="39"/>
      <c r="CO10" s="39"/>
      <c r="CP10" s="39"/>
      <c r="CQ10" s="39"/>
      <c r="CR10" s="39"/>
    </row>
    <row r="11" spans="1:97" ht="69" customHeight="1" x14ac:dyDescent="0.25">
      <c r="A11" s="39"/>
      <c r="B11" s="39"/>
      <c r="C11" s="39"/>
      <c r="D11" s="39" t="s">
        <v>5</v>
      </c>
      <c r="E11" s="39" t="s">
        <v>4</v>
      </c>
      <c r="F11" s="22" t="s">
        <v>6</v>
      </c>
      <c r="G11" s="38" t="s">
        <v>7</v>
      </c>
      <c r="H11" s="38"/>
      <c r="I11" s="38"/>
      <c r="J11" s="38"/>
      <c r="K11" s="38"/>
      <c r="L11" s="22" t="s">
        <v>6</v>
      </c>
      <c r="M11" s="38" t="s">
        <v>7</v>
      </c>
      <c r="N11" s="38"/>
      <c r="O11" s="38"/>
      <c r="P11" s="38"/>
      <c r="Q11" s="38"/>
      <c r="R11" s="22" t="s">
        <v>6</v>
      </c>
      <c r="S11" s="38" t="s">
        <v>7</v>
      </c>
      <c r="T11" s="38"/>
      <c r="U11" s="38"/>
      <c r="V11" s="38"/>
      <c r="W11" s="38"/>
      <c r="X11" s="22" t="s">
        <v>6</v>
      </c>
      <c r="Y11" s="38" t="s">
        <v>7</v>
      </c>
      <c r="Z11" s="38"/>
      <c r="AA11" s="38"/>
      <c r="AB11" s="38"/>
      <c r="AC11" s="38"/>
      <c r="AD11" s="22" t="s">
        <v>6</v>
      </c>
      <c r="AE11" s="38" t="s">
        <v>7</v>
      </c>
      <c r="AF11" s="38"/>
      <c r="AG11" s="38"/>
      <c r="AH11" s="38"/>
      <c r="AI11" s="38"/>
      <c r="AJ11" s="22" t="s">
        <v>6</v>
      </c>
      <c r="AK11" s="38" t="s">
        <v>7</v>
      </c>
      <c r="AL11" s="38"/>
      <c r="AM11" s="38"/>
      <c r="AN11" s="38"/>
      <c r="AO11" s="38"/>
      <c r="AP11" s="22" t="s">
        <v>6</v>
      </c>
      <c r="AQ11" s="38" t="s">
        <v>7</v>
      </c>
      <c r="AR11" s="38"/>
      <c r="AS11" s="38"/>
      <c r="AT11" s="38"/>
      <c r="AU11" s="38"/>
      <c r="AV11" s="22" t="s">
        <v>6</v>
      </c>
      <c r="AW11" s="38" t="s">
        <v>7</v>
      </c>
      <c r="AX11" s="38"/>
      <c r="AY11" s="38"/>
      <c r="AZ11" s="38"/>
      <c r="BA11" s="38"/>
      <c r="BB11" s="22" t="s">
        <v>6</v>
      </c>
      <c r="BC11" s="38" t="s">
        <v>7</v>
      </c>
      <c r="BD11" s="38"/>
      <c r="BE11" s="38"/>
      <c r="BF11" s="38"/>
      <c r="BG11" s="38"/>
      <c r="BH11" s="22" t="s">
        <v>6</v>
      </c>
      <c r="BI11" s="38" t="s">
        <v>7</v>
      </c>
      <c r="BJ11" s="38"/>
      <c r="BK11" s="38"/>
      <c r="BL11" s="38"/>
      <c r="BM11" s="38"/>
      <c r="BN11" s="22" t="s">
        <v>6</v>
      </c>
      <c r="BO11" s="38" t="s">
        <v>7</v>
      </c>
      <c r="BP11" s="38"/>
      <c r="BQ11" s="38"/>
      <c r="BR11" s="38"/>
      <c r="BS11" s="38"/>
      <c r="BT11" s="22" t="s">
        <v>6</v>
      </c>
      <c r="BU11" s="38" t="s">
        <v>7</v>
      </c>
      <c r="BV11" s="38"/>
      <c r="BW11" s="38"/>
      <c r="BX11" s="38"/>
      <c r="BY11" s="38"/>
      <c r="BZ11" s="22" t="s">
        <v>6</v>
      </c>
      <c r="CA11" s="38" t="s">
        <v>7</v>
      </c>
      <c r="CB11" s="38"/>
      <c r="CC11" s="38"/>
      <c r="CD11" s="38"/>
      <c r="CE11" s="38"/>
      <c r="CF11" s="22" t="s">
        <v>6</v>
      </c>
      <c r="CG11" s="38" t="s">
        <v>7</v>
      </c>
      <c r="CH11" s="38"/>
      <c r="CI11" s="38"/>
      <c r="CJ11" s="38"/>
      <c r="CK11" s="38"/>
      <c r="CL11" s="22" t="s">
        <v>6</v>
      </c>
      <c r="CM11" s="38" t="s">
        <v>7</v>
      </c>
      <c r="CN11" s="38"/>
      <c r="CO11" s="38"/>
      <c r="CP11" s="38"/>
      <c r="CQ11" s="38"/>
      <c r="CR11" s="39"/>
    </row>
    <row r="12" spans="1:97" ht="138.75" customHeight="1" x14ac:dyDescent="0.25">
      <c r="A12" s="39"/>
      <c r="B12" s="39"/>
      <c r="C12" s="39"/>
      <c r="D12" s="39"/>
      <c r="E12" s="39"/>
      <c r="F12" s="4" t="s">
        <v>8</v>
      </c>
      <c r="G12" s="4" t="s">
        <v>8</v>
      </c>
      <c r="H12" s="23" t="s">
        <v>355</v>
      </c>
      <c r="I12" s="23" t="s">
        <v>90</v>
      </c>
      <c r="J12" s="23" t="s">
        <v>89</v>
      </c>
      <c r="K12" s="23" t="s">
        <v>9</v>
      </c>
      <c r="L12" s="4" t="s">
        <v>8</v>
      </c>
      <c r="M12" s="4" t="s">
        <v>8</v>
      </c>
      <c r="N12" s="23" t="s">
        <v>355</v>
      </c>
      <c r="O12" s="23" t="s">
        <v>90</v>
      </c>
      <c r="P12" s="23" t="s">
        <v>89</v>
      </c>
      <c r="Q12" s="23" t="s">
        <v>9</v>
      </c>
      <c r="R12" s="4" t="s">
        <v>8</v>
      </c>
      <c r="S12" s="4" t="s">
        <v>8</v>
      </c>
      <c r="T12" s="23" t="s">
        <v>355</v>
      </c>
      <c r="U12" s="23" t="s">
        <v>90</v>
      </c>
      <c r="V12" s="23" t="s">
        <v>89</v>
      </c>
      <c r="W12" s="23" t="s">
        <v>9</v>
      </c>
      <c r="X12" s="4" t="s">
        <v>8</v>
      </c>
      <c r="Y12" s="4" t="s">
        <v>8</v>
      </c>
      <c r="Z12" s="23" t="s">
        <v>355</v>
      </c>
      <c r="AA12" s="23" t="s">
        <v>90</v>
      </c>
      <c r="AB12" s="23" t="s">
        <v>89</v>
      </c>
      <c r="AC12" s="23" t="s">
        <v>9</v>
      </c>
      <c r="AD12" s="4" t="s">
        <v>8</v>
      </c>
      <c r="AE12" s="4" t="s">
        <v>8</v>
      </c>
      <c r="AF12" s="23" t="s">
        <v>355</v>
      </c>
      <c r="AG12" s="23" t="s">
        <v>90</v>
      </c>
      <c r="AH12" s="23" t="s">
        <v>89</v>
      </c>
      <c r="AI12" s="23" t="s">
        <v>9</v>
      </c>
      <c r="AJ12" s="4" t="s">
        <v>8</v>
      </c>
      <c r="AK12" s="4" t="s">
        <v>8</v>
      </c>
      <c r="AL12" s="23" t="s">
        <v>355</v>
      </c>
      <c r="AM12" s="23" t="s">
        <v>90</v>
      </c>
      <c r="AN12" s="23" t="s">
        <v>89</v>
      </c>
      <c r="AO12" s="23" t="s">
        <v>9</v>
      </c>
      <c r="AP12" s="4" t="s">
        <v>8</v>
      </c>
      <c r="AQ12" s="4" t="s">
        <v>8</v>
      </c>
      <c r="AR12" s="23" t="s">
        <v>355</v>
      </c>
      <c r="AS12" s="23" t="s">
        <v>90</v>
      </c>
      <c r="AT12" s="23" t="s">
        <v>89</v>
      </c>
      <c r="AU12" s="23" t="s">
        <v>9</v>
      </c>
      <c r="AV12" s="4" t="s">
        <v>8</v>
      </c>
      <c r="AW12" s="4" t="s">
        <v>8</v>
      </c>
      <c r="AX12" s="23" t="s">
        <v>355</v>
      </c>
      <c r="AY12" s="23" t="s">
        <v>90</v>
      </c>
      <c r="AZ12" s="23" t="s">
        <v>89</v>
      </c>
      <c r="BA12" s="23" t="s">
        <v>9</v>
      </c>
      <c r="BB12" s="4" t="s">
        <v>8</v>
      </c>
      <c r="BC12" s="4" t="s">
        <v>8</v>
      </c>
      <c r="BD12" s="23" t="s">
        <v>355</v>
      </c>
      <c r="BE12" s="23" t="s">
        <v>90</v>
      </c>
      <c r="BF12" s="23" t="s">
        <v>89</v>
      </c>
      <c r="BG12" s="23" t="s">
        <v>9</v>
      </c>
      <c r="BH12" s="4" t="s">
        <v>8</v>
      </c>
      <c r="BI12" s="4" t="s">
        <v>8</v>
      </c>
      <c r="BJ12" s="23" t="s">
        <v>355</v>
      </c>
      <c r="BK12" s="23" t="s">
        <v>90</v>
      </c>
      <c r="BL12" s="23" t="s">
        <v>89</v>
      </c>
      <c r="BM12" s="23" t="s">
        <v>9</v>
      </c>
      <c r="BN12" s="4" t="s">
        <v>8</v>
      </c>
      <c r="BO12" s="4" t="s">
        <v>8</v>
      </c>
      <c r="BP12" s="23" t="s">
        <v>355</v>
      </c>
      <c r="BQ12" s="23" t="s">
        <v>90</v>
      </c>
      <c r="BR12" s="23" t="s">
        <v>89</v>
      </c>
      <c r="BS12" s="23" t="s">
        <v>9</v>
      </c>
      <c r="BT12" s="4" t="s">
        <v>8</v>
      </c>
      <c r="BU12" s="4" t="s">
        <v>8</v>
      </c>
      <c r="BV12" s="23" t="s">
        <v>355</v>
      </c>
      <c r="BW12" s="23" t="s">
        <v>90</v>
      </c>
      <c r="BX12" s="23" t="s">
        <v>89</v>
      </c>
      <c r="BY12" s="23" t="s">
        <v>9</v>
      </c>
      <c r="BZ12" s="4" t="s">
        <v>8</v>
      </c>
      <c r="CA12" s="4" t="s">
        <v>8</v>
      </c>
      <c r="CB12" s="23" t="s">
        <v>355</v>
      </c>
      <c r="CC12" s="23" t="s">
        <v>90</v>
      </c>
      <c r="CD12" s="23" t="s">
        <v>89</v>
      </c>
      <c r="CE12" s="23" t="s">
        <v>9</v>
      </c>
      <c r="CF12" s="4" t="s">
        <v>8</v>
      </c>
      <c r="CG12" s="4" t="s">
        <v>8</v>
      </c>
      <c r="CH12" s="23" t="s">
        <v>355</v>
      </c>
      <c r="CI12" s="23" t="s">
        <v>90</v>
      </c>
      <c r="CJ12" s="23" t="s">
        <v>89</v>
      </c>
      <c r="CK12" s="23" t="s">
        <v>9</v>
      </c>
      <c r="CL12" s="4" t="s">
        <v>8</v>
      </c>
      <c r="CM12" s="4" t="s">
        <v>8</v>
      </c>
      <c r="CN12" s="23" t="s">
        <v>355</v>
      </c>
      <c r="CO12" s="23" t="s">
        <v>90</v>
      </c>
      <c r="CP12" s="23" t="s">
        <v>89</v>
      </c>
      <c r="CQ12" s="23" t="s">
        <v>9</v>
      </c>
      <c r="CR12" s="39"/>
    </row>
    <row r="13" spans="1:97" s="2" customFormat="1" ht="27" customHeight="1" x14ac:dyDescent="0.25">
      <c r="A13" s="24" t="s">
        <v>88</v>
      </c>
      <c r="B13" s="25">
        <v>2</v>
      </c>
      <c r="C13" s="6">
        <v>3</v>
      </c>
      <c r="D13" s="6">
        <v>4</v>
      </c>
      <c r="E13" s="6">
        <v>5</v>
      </c>
      <c r="F13" s="15" t="s">
        <v>34</v>
      </c>
      <c r="G13" s="15" t="s">
        <v>35</v>
      </c>
      <c r="H13" s="15" t="s">
        <v>36</v>
      </c>
      <c r="I13" s="15" t="s">
        <v>37</v>
      </c>
      <c r="J13" s="15" t="s">
        <v>38</v>
      </c>
      <c r="K13" s="15" t="s">
        <v>39</v>
      </c>
      <c r="L13" s="26" t="s">
        <v>10</v>
      </c>
      <c r="M13" s="26" t="s">
        <v>11</v>
      </c>
      <c r="N13" s="26" t="s">
        <v>12</v>
      </c>
      <c r="O13" s="26" t="s">
        <v>13</v>
      </c>
      <c r="P13" s="26" t="s">
        <v>14</v>
      </c>
      <c r="Q13" s="26" t="s">
        <v>15</v>
      </c>
      <c r="R13" s="26" t="s">
        <v>16</v>
      </c>
      <c r="S13" s="26" t="s">
        <v>17</v>
      </c>
      <c r="T13" s="26" t="s">
        <v>18</v>
      </c>
      <c r="U13" s="26" t="s">
        <v>19</v>
      </c>
      <c r="V13" s="26" t="s">
        <v>20</v>
      </c>
      <c r="W13" s="26" t="s">
        <v>21</v>
      </c>
      <c r="X13" s="26" t="s">
        <v>22</v>
      </c>
      <c r="Y13" s="26" t="s">
        <v>23</v>
      </c>
      <c r="Z13" s="26" t="s">
        <v>24</v>
      </c>
      <c r="AA13" s="26" t="s">
        <v>25</v>
      </c>
      <c r="AB13" s="26" t="s">
        <v>26</v>
      </c>
      <c r="AC13" s="26" t="s">
        <v>27</v>
      </c>
      <c r="AD13" s="26" t="s">
        <v>28</v>
      </c>
      <c r="AE13" s="26" t="s">
        <v>29</v>
      </c>
      <c r="AF13" s="26" t="s">
        <v>30</v>
      </c>
      <c r="AG13" s="26" t="s">
        <v>31</v>
      </c>
      <c r="AH13" s="26" t="s">
        <v>32</v>
      </c>
      <c r="AI13" s="26" t="s">
        <v>33</v>
      </c>
      <c r="AJ13" s="26" t="s">
        <v>40</v>
      </c>
      <c r="AK13" s="26" t="s">
        <v>41</v>
      </c>
      <c r="AL13" s="26" t="s">
        <v>42</v>
      </c>
      <c r="AM13" s="26" t="s">
        <v>43</v>
      </c>
      <c r="AN13" s="26" t="s">
        <v>44</v>
      </c>
      <c r="AO13" s="26" t="s">
        <v>45</v>
      </c>
      <c r="AP13" s="26" t="s">
        <v>46</v>
      </c>
      <c r="AQ13" s="26" t="s">
        <v>47</v>
      </c>
      <c r="AR13" s="26" t="s">
        <v>48</v>
      </c>
      <c r="AS13" s="26" t="s">
        <v>49</v>
      </c>
      <c r="AT13" s="26" t="s">
        <v>50</v>
      </c>
      <c r="AU13" s="26" t="s">
        <v>51</v>
      </c>
      <c r="AV13" s="26" t="s">
        <v>64</v>
      </c>
      <c r="AW13" s="26" t="s">
        <v>65</v>
      </c>
      <c r="AX13" s="26" t="s">
        <v>66</v>
      </c>
      <c r="AY13" s="26" t="s">
        <v>67</v>
      </c>
      <c r="AZ13" s="26" t="s">
        <v>68</v>
      </c>
      <c r="BA13" s="26" t="s">
        <v>69</v>
      </c>
      <c r="BB13" s="26" t="s">
        <v>70</v>
      </c>
      <c r="BC13" s="26" t="s">
        <v>71</v>
      </c>
      <c r="BD13" s="26" t="s">
        <v>72</v>
      </c>
      <c r="BE13" s="26" t="s">
        <v>73</v>
      </c>
      <c r="BF13" s="26" t="s">
        <v>74</v>
      </c>
      <c r="BG13" s="26" t="s">
        <v>75</v>
      </c>
      <c r="BH13" s="26" t="s">
        <v>76</v>
      </c>
      <c r="BI13" s="26" t="s">
        <v>77</v>
      </c>
      <c r="BJ13" s="26" t="s">
        <v>78</v>
      </c>
      <c r="BK13" s="26" t="s">
        <v>79</v>
      </c>
      <c r="BL13" s="26" t="s">
        <v>80</v>
      </c>
      <c r="BM13" s="26" t="s">
        <v>81</v>
      </c>
      <c r="BN13" s="26" t="s">
        <v>82</v>
      </c>
      <c r="BO13" s="26" t="s">
        <v>83</v>
      </c>
      <c r="BP13" s="26" t="s">
        <v>84</v>
      </c>
      <c r="BQ13" s="26" t="s">
        <v>85</v>
      </c>
      <c r="BR13" s="26" t="s">
        <v>86</v>
      </c>
      <c r="BS13" s="26" t="s">
        <v>87</v>
      </c>
      <c r="BT13" s="26" t="s">
        <v>274</v>
      </c>
      <c r="BU13" s="26" t="s">
        <v>275</v>
      </c>
      <c r="BV13" s="26" t="s">
        <v>276</v>
      </c>
      <c r="BW13" s="26" t="s">
        <v>277</v>
      </c>
      <c r="BX13" s="26" t="s">
        <v>278</v>
      </c>
      <c r="BY13" s="26" t="s">
        <v>279</v>
      </c>
      <c r="BZ13" s="26" t="s">
        <v>280</v>
      </c>
      <c r="CA13" s="26" t="s">
        <v>281</v>
      </c>
      <c r="CB13" s="26" t="s">
        <v>282</v>
      </c>
      <c r="CC13" s="26" t="s">
        <v>283</v>
      </c>
      <c r="CD13" s="26" t="s">
        <v>284</v>
      </c>
      <c r="CE13" s="26" t="s">
        <v>285</v>
      </c>
      <c r="CF13" s="26" t="s">
        <v>52</v>
      </c>
      <c r="CG13" s="26" t="s">
        <v>53</v>
      </c>
      <c r="CH13" s="26" t="s">
        <v>54</v>
      </c>
      <c r="CI13" s="26" t="s">
        <v>55</v>
      </c>
      <c r="CJ13" s="26" t="s">
        <v>56</v>
      </c>
      <c r="CK13" s="26" t="s">
        <v>57</v>
      </c>
      <c r="CL13" s="26" t="s">
        <v>58</v>
      </c>
      <c r="CM13" s="26" t="s">
        <v>59</v>
      </c>
      <c r="CN13" s="26" t="s">
        <v>60</v>
      </c>
      <c r="CO13" s="26" t="s">
        <v>61</v>
      </c>
      <c r="CP13" s="26" t="s">
        <v>62</v>
      </c>
      <c r="CQ13" s="26" t="s">
        <v>63</v>
      </c>
      <c r="CR13" s="6">
        <v>11</v>
      </c>
    </row>
    <row r="14" spans="1:97" s="2" customFormat="1" ht="275.25" customHeight="1" x14ac:dyDescent="0.25">
      <c r="A14" s="27" t="s">
        <v>99</v>
      </c>
      <c r="B14" s="28" t="s">
        <v>100</v>
      </c>
      <c r="C14" s="7" t="s">
        <v>101</v>
      </c>
      <c r="D14" s="11">
        <f>IF(SUM(D15,D16,D17,D18,D19)=0,"нд",SUM(D15,D16,D17,D18,D19))</f>
        <v>198.25724177148413</v>
      </c>
      <c r="E14" s="12">
        <f>IF(SUM(E15,E16,E17,E18,E19)=0,"нд",SUM(E15,E16,E17,E18,E19))</f>
        <v>346.50070038154297</v>
      </c>
      <c r="F14" s="11">
        <f t="shared" ref="F14:BP14" si="0">IF(SUM(F15,F16,F17,F18,F19)=0,"нд",SUM(F15,F16,F17,F18,F19))</f>
        <v>18.024159400000002</v>
      </c>
      <c r="G14" s="11" t="str">
        <f t="shared" si="0"/>
        <v>нд</v>
      </c>
      <c r="H14" s="11" t="str">
        <f t="shared" si="0"/>
        <v>нд</v>
      </c>
      <c r="I14" s="11" t="str">
        <f t="shared" si="0"/>
        <v>нд</v>
      </c>
      <c r="J14" s="11" t="str">
        <f t="shared" si="0"/>
        <v>нд</v>
      </c>
      <c r="K14" s="11" t="str">
        <f t="shared" si="0"/>
        <v>нд</v>
      </c>
      <c r="L14" s="11">
        <f t="shared" si="0"/>
        <v>42.051553389214973</v>
      </c>
      <c r="M14" s="11">
        <f t="shared" si="0"/>
        <v>138.18152898226916</v>
      </c>
      <c r="N14" s="11" t="str">
        <f t="shared" si="0"/>
        <v>нд</v>
      </c>
      <c r="O14" s="17" t="str">
        <f t="shared" ref="O14:O20" si="1">CI14</f>
        <v>4187 ПУ; 310 шлюзов; 390 роутеров</v>
      </c>
      <c r="P14" s="11" t="str">
        <f t="shared" ref="P14:P18" si="2">CJ14</f>
        <v>21 автомобиль;  комплексная  система безопасности;  анализаторы качества электрической энергии 6 ед.;  персональный компьютер 118 ед.</v>
      </c>
      <c r="Q14" s="11">
        <f>CK14</f>
        <v>0</v>
      </c>
      <c r="R14" s="11">
        <f t="shared" si="0"/>
        <v>59.874581002152048</v>
      </c>
      <c r="S14" s="11">
        <f t="shared" si="0"/>
        <v>268.60195997939093</v>
      </c>
      <c r="T14" s="11" t="str">
        <f t="shared" si="0"/>
        <v>нд</v>
      </c>
      <c r="U14" s="17" t="s">
        <v>362</v>
      </c>
      <c r="V14" s="11" t="str">
        <f t="shared" ref="V14:V18" si="3">CP14</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W14" s="11">
        <f>CQ14</f>
        <v>0</v>
      </c>
      <c r="X14" s="11" t="str">
        <f t="shared" si="0"/>
        <v>нд</v>
      </c>
      <c r="Y14" s="11" t="str">
        <f t="shared" si="0"/>
        <v>нд</v>
      </c>
      <c r="Z14" s="11" t="str">
        <f t="shared" si="0"/>
        <v>нд</v>
      </c>
      <c r="AA14" s="11" t="str">
        <f t="shared" si="0"/>
        <v>нд</v>
      </c>
      <c r="AB14" s="11" t="str">
        <f t="shared" si="0"/>
        <v>нд</v>
      </c>
      <c r="AC14" s="11" t="str">
        <f t="shared" si="0"/>
        <v>нд</v>
      </c>
      <c r="AD14" s="11" t="str">
        <f t="shared" si="0"/>
        <v>нд</v>
      </c>
      <c r="AE14" s="11" t="str">
        <f t="shared" si="0"/>
        <v>нд</v>
      </c>
      <c r="AF14" s="11" t="str">
        <f t="shared" si="0"/>
        <v>нд</v>
      </c>
      <c r="AG14" s="11" t="str">
        <f t="shared" si="0"/>
        <v>нд</v>
      </c>
      <c r="AH14" s="11" t="str">
        <f t="shared" si="0"/>
        <v>нд</v>
      </c>
      <c r="AI14" s="11" t="str">
        <f t="shared" si="0"/>
        <v>нд</v>
      </c>
      <c r="AJ14" s="16">
        <f>IF(SUM(AJ15,AJ16,AJ17,AJ18,AJ19)=0,"нд",SUM(AJ15,AJ16,AJ17,AJ18,AJ19))</f>
        <v>15.849569148178521</v>
      </c>
      <c r="AK14" s="16">
        <f t="shared" si="0"/>
        <v>62.328264304120168</v>
      </c>
      <c r="AL14" s="11" t="str">
        <f t="shared" si="0"/>
        <v>нд</v>
      </c>
      <c r="AM14" s="11" t="str">
        <f>AM15</f>
        <v>1393 ПУ; 170 шлюзов; 180 роутеров</v>
      </c>
      <c r="AN14" s="11" t="str">
        <f>AN19</f>
        <v>9 автомобилей; комплексная  система безопасности; анализаторы качества электрической энергии 6 ед.; персональный компьютер 30 ед.</v>
      </c>
      <c r="AO14" s="11" t="str">
        <f t="shared" si="0"/>
        <v>нд</v>
      </c>
      <c r="AP14" s="12">
        <f t="shared" si="0"/>
        <v>10.467072850000001</v>
      </c>
      <c r="AQ14" s="12">
        <f t="shared" si="0"/>
        <v>138.73119802733331</v>
      </c>
      <c r="AR14" s="11" t="str">
        <f t="shared" si="0"/>
        <v>нд</v>
      </c>
      <c r="AS14" s="11" t="str">
        <f>AS15</f>
        <v>6350 ПУ;244 шлюза; 388 роутеров</v>
      </c>
      <c r="AT14" s="11" t="str">
        <f>AT19</f>
        <v>9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30 ед.; система хранения данных; сервер «Аквариус» T50 D212CF (АМПР.466539.120)-2 ед. ;  Патч-корд LC-LC 50/125 mm OM3 5м - 4 ед. ; источник бесперебойного питания 5 ед.</v>
      </c>
      <c r="AU14" s="11" t="str">
        <f t="shared" si="0"/>
        <v>нд</v>
      </c>
      <c r="AV14" s="11">
        <f t="shared" si="0"/>
        <v>20.900542835696847</v>
      </c>
      <c r="AW14" s="11">
        <f t="shared" si="0"/>
        <v>31.65516950280065</v>
      </c>
      <c r="AX14" s="11" t="str">
        <f t="shared" si="0"/>
        <v>нд</v>
      </c>
      <c r="AY14" s="11" t="str">
        <f>AY15</f>
        <v>1241 ПУ; 80 шлюза; 130 роутеров</v>
      </c>
      <c r="AZ14" s="11" t="str">
        <f>AZ19</f>
        <v>персональный компьютер 33  ед.; 3 автомобиля</v>
      </c>
      <c r="BA14" s="11" t="str">
        <f t="shared" si="0"/>
        <v>нд</v>
      </c>
      <c r="BB14" s="13">
        <f t="shared" si="0"/>
        <v>30.304199949999997</v>
      </c>
      <c r="BC14" s="13">
        <f t="shared" si="0"/>
        <v>46.174599368792997</v>
      </c>
      <c r="BD14" s="11" t="str">
        <f t="shared" si="0"/>
        <v>нд</v>
      </c>
      <c r="BE14" s="11" t="str">
        <f>BE15</f>
        <v>1 066 ПУ; 50 шлюзов; 50 роутеров</v>
      </c>
      <c r="BF14" s="11" t="str">
        <f>BF19</f>
        <v>персональный компьютер 88  ед.; 8 автомобилей; сервер «Аквариус» T50 D212CF АМПР.466539.120 - 1 ед.; система бесперебойного питания- 1 ед.</v>
      </c>
      <c r="BG14" s="11" t="str">
        <f t="shared" si="0"/>
        <v>нд</v>
      </c>
      <c r="BH14" s="11">
        <f t="shared" si="0"/>
        <v>5.3014414053395997</v>
      </c>
      <c r="BI14" s="11">
        <f t="shared" si="0"/>
        <v>44.198095175348342</v>
      </c>
      <c r="BJ14" s="11" t="str">
        <f t="shared" si="0"/>
        <v>нд</v>
      </c>
      <c r="BK14" s="11" t="str">
        <f>BK15</f>
        <v>1553 ПУ; 60 шлюза; 80 роутеров</v>
      </c>
      <c r="BL14" s="11" t="str">
        <f>BL19</f>
        <v>персональный компьютер 55  ед.; 9 автомобилей</v>
      </c>
      <c r="BM14" s="11" t="str">
        <f t="shared" si="0"/>
        <v>нд</v>
      </c>
      <c r="BN14" s="13">
        <f t="shared" si="0"/>
        <v>7.8220757120000002</v>
      </c>
      <c r="BO14" s="13">
        <f t="shared" si="0"/>
        <v>47.224427048464598</v>
      </c>
      <c r="BP14" s="11" t="str">
        <f t="shared" si="0"/>
        <v>нд</v>
      </c>
      <c r="BQ14" s="11" t="str">
        <f>BQ15</f>
        <v>2104 ПУ ; 20 шлюзов ; 20 роутеров</v>
      </c>
      <c r="BR14" s="11" t="str">
        <f>BR19</f>
        <v>персональный компьютер 96  ед.; 5 автомобилей</v>
      </c>
      <c r="BS14" s="11" t="str">
        <f t="shared" ref="BS14:CN14" si="4">IF(SUM(BS15,BS16,BS17,BS18,BS19)=0,"нд",SUM(BS15,BS16,BS17,BS18,BS19))</f>
        <v>нд</v>
      </c>
      <c r="BT14" s="11" t="str">
        <f t="shared" si="4"/>
        <v>нд</v>
      </c>
      <c r="BU14" s="11" t="str">
        <f t="shared" si="4"/>
        <v>нд</v>
      </c>
      <c r="BV14" s="11" t="str">
        <f t="shared" si="4"/>
        <v>нд</v>
      </c>
      <c r="BW14" s="11" t="str">
        <f t="shared" si="4"/>
        <v>нд</v>
      </c>
      <c r="BX14" s="11" t="str">
        <f t="shared" si="4"/>
        <v>нд</v>
      </c>
      <c r="BY14" s="11"/>
      <c r="BZ14" s="13">
        <f t="shared" si="4"/>
        <v>11.281232490152039</v>
      </c>
      <c r="CA14" s="13">
        <f t="shared" si="4"/>
        <v>36.471735534800004</v>
      </c>
      <c r="CB14" s="11" t="str">
        <f t="shared" si="4"/>
        <v>нд</v>
      </c>
      <c r="CC14" s="11" t="str">
        <f>CC15</f>
        <v>2 365 ПУ; 10 шлюзов; 10 роутеров</v>
      </c>
      <c r="CD14" s="11" t="str">
        <f>CD19</f>
        <v xml:space="preserve">
3 автомобиля</v>
      </c>
      <c r="CE14" s="11" t="str">
        <f t="shared" si="4"/>
        <v>нд</v>
      </c>
      <c r="CF14" s="11">
        <f t="shared" si="4"/>
        <v>42.051553389214973</v>
      </c>
      <c r="CG14" s="11">
        <f>IF(SUM(CG15,CG16,CG17,CG18,CG19)=0,"нд",SUM(CG15,CG16,CG17,CG18,CG19))</f>
        <v>138.18152898226916</v>
      </c>
      <c r="CH14" s="11" t="str">
        <f t="shared" si="4"/>
        <v>нд</v>
      </c>
      <c r="CI14" s="11" t="str">
        <f>CI15</f>
        <v>4187 ПУ; 310 шлюзов; 390 роутеров</v>
      </c>
      <c r="CJ14" s="11" t="str">
        <f>CJ19</f>
        <v>21 автомобиль;  комплексная  система безопасности;  анализаторы качества электрической энергии 6 ед.;  персональный компьютер 118 ед.</v>
      </c>
      <c r="CK14" s="11"/>
      <c r="CL14" s="11">
        <f t="shared" si="4"/>
        <v>59.874581002152048</v>
      </c>
      <c r="CM14" s="11">
        <f t="shared" si="4"/>
        <v>268.60195997939093</v>
      </c>
      <c r="CN14" s="11" t="str">
        <f t="shared" si="4"/>
        <v>нд</v>
      </c>
      <c r="CO14" s="11" t="str">
        <f>CO15</f>
        <v>11 885 ПУ ; 324 шлюза; 468 роутеров</v>
      </c>
      <c r="CP14" s="11" t="str">
        <f>CP19</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CQ14" s="11"/>
      <c r="CR14" s="8" t="s">
        <v>287</v>
      </c>
    </row>
    <row r="15" spans="1:97" s="2" customFormat="1" ht="90" customHeight="1" x14ac:dyDescent="0.25">
      <c r="A15" s="27" t="s">
        <v>102</v>
      </c>
      <c r="B15" s="28" t="s">
        <v>103</v>
      </c>
      <c r="C15" s="7" t="s">
        <v>101</v>
      </c>
      <c r="D15" s="11">
        <f>IF(SUM(D21)=0,"нд",SUM(D21))</f>
        <v>77.788295140000002</v>
      </c>
      <c r="E15" s="11">
        <f t="shared" ref="E15:BP15" si="5">IF(SUM(E21)=0,"нд",SUM(E21))</f>
        <v>168.29826315</v>
      </c>
      <c r="F15" s="11" t="str">
        <f t="shared" si="5"/>
        <v>нд</v>
      </c>
      <c r="G15" s="11" t="str">
        <f t="shared" si="5"/>
        <v>нд</v>
      </c>
      <c r="H15" s="11" t="str">
        <f t="shared" si="5"/>
        <v>нд</v>
      </c>
      <c r="I15" s="11" t="str">
        <f t="shared" si="5"/>
        <v>нд</v>
      </c>
      <c r="J15" s="11" t="str">
        <f t="shared" si="5"/>
        <v>нд</v>
      </c>
      <c r="K15" s="11" t="str">
        <f t="shared" si="5"/>
        <v>нд</v>
      </c>
      <c r="L15" s="11">
        <f t="shared" si="5"/>
        <v>2.0664229999999999</v>
      </c>
      <c r="M15" s="11">
        <f t="shared" si="5"/>
        <v>75.721872140000002</v>
      </c>
      <c r="N15" s="11" t="str">
        <f t="shared" si="5"/>
        <v>нд</v>
      </c>
      <c r="O15" s="17" t="str">
        <f t="shared" si="1"/>
        <v>4187 ПУ; 310 шлюзов; 390 роутеров</v>
      </c>
      <c r="P15" s="11" t="str">
        <f t="shared" si="2"/>
        <v>нд</v>
      </c>
      <c r="Q15" s="11" t="str">
        <f>Q21</f>
        <v>нд</v>
      </c>
      <c r="R15" s="11">
        <f>IF(SUM(R21)=0,"нд",SUM(R21))</f>
        <v>8.0407209999999996</v>
      </c>
      <c r="S15" s="11">
        <f t="shared" si="5"/>
        <v>160.25754215000001</v>
      </c>
      <c r="T15" s="11" t="str">
        <f t="shared" si="5"/>
        <v>нд</v>
      </c>
      <c r="U15" s="17" t="s">
        <v>362</v>
      </c>
      <c r="V15" s="11" t="str">
        <f t="shared" si="3"/>
        <v>нд</v>
      </c>
      <c r="W15" s="11" t="str">
        <f>W21</f>
        <v>нд</v>
      </c>
      <c r="X15" s="11" t="str">
        <f t="shared" si="5"/>
        <v>нд</v>
      </c>
      <c r="Y15" s="11" t="str">
        <f t="shared" si="5"/>
        <v>нд</v>
      </c>
      <c r="Z15" s="11" t="str">
        <f t="shared" si="5"/>
        <v>нд</v>
      </c>
      <c r="AA15" s="11" t="str">
        <f t="shared" si="5"/>
        <v>нд</v>
      </c>
      <c r="AB15" s="11" t="str">
        <f t="shared" si="5"/>
        <v>нд</v>
      </c>
      <c r="AC15" s="11" t="str">
        <f>AC21</f>
        <v>нд</v>
      </c>
      <c r="AD15" s="11" t="str">
        <f t="shared" si="5"/>
        <v>нд</v>
      </c>
      <c r="AE15" s="11" t="str">
        <f t="shared" si="5"/>
        <v>нд</v>
      </c>
      <c r="AF15" s="11" t="str">
        <f t="shared" si="5"/>
        <v>нд</v>
      </c>
      <c r="AG15" s="11" t="str">
        <f t="shared" si="5"/>
        <v>нд</v>
      </c>
      <c r="AH15" s="11" t="str">
        <f t="shared" si="5"/>
        <v>нд</v>
      </c>
      <c r="AI15" s="11" t="str">
        <f>AI21</f>
        <v>нд</v>
      </c>
      <c r="AJ15" s="11">
        <f t="shared" si="5"/>
        <v>2.0664229999999999</v>
      </c>
      <c r="AK15" s="11">
        <f t="shared" si="5"/>
        <v>29.58649402</v>
      </c>
      <c r="AL15" s="11" t="str">
        <f t="shared" si="5"/>
        <v>нд</v>
      </c>
      <c r="AM15" s="11" t="str">
        <f>AM21</f>
        <v>1393 ПУ; 170 шлюзов; 180 роутеров</v>
      </c>
      <c r="AN15" s="11" t="str">
        <f t="shared" si="5"/>
        <v>нд</v>
      </c>
      <c r="AO15" s="11" t="str">
        <f>AO21</f>
        <v>нд</v>
      </c>
      <c r="AP15" s="11">
        <f t="shared" si="5"/>
        <v>1.9738599999999999</v>
      </c>
      <c r="AQ15" s="11">
        <f t="shared" si="5"/>
        <v>89.588155810000003</v>
      </c>
      <c r="AR15" s="11" t="str">
        <f t="shared" si="5"/>
        <v>нд</v>
      </c>
      <c r="AS15" s="11" t="str">
        <f>AS21</f>
        <v>6350 ПУ;244 шлюза; 388 роутеров</v>
      </c>
      <c r="AT15" s="11" t="str">
        <f t="shared" si="5"/>
        <v>нд</v>
      </c>
      <c r="AU15" s="11" t="str">
        <f>AU21</f>
        <v>нд</v>
      </c>
      <c r="AV15" s="11" t="str">
        <f t="shared" si="5"/>
        <v>нд</v>
      </c>
      <c r="AW15" s="11">
        <f t="shared" si="5"/>
        <v>22.09203467</v>
      </c>
      <c r="AX15" s="11" t="str">
        <f t="shared" si="5"/>
        <v>нд</v>
      </c>
      <c r="AY15" s="11" t="str">
        <f>AY22</f>
        <v>1241 ПУ; 80 шлюза; 130 роутеров</v>
      </c>
      <c r="AZ15" s="11" t="str">
        <f t="shared" si="5"/>
        <v>нд</v>
      </c>
      <c r="BA15" s="11" t="str">
        <f>BA21</f>
        <v>нд</v>
      </c>
      <c r="BB15" s="11">
        <f t="shared" si="5"/>
        <v>1.934628</v>
      </c>
      <c r="BC15" s="11">
        <f t="shared" si="5"/>
        <v>17.293670459999998</v>
      </c>
      <c r="BD15" s="11" t="str">
        <f t="shared" si="5"/>
        <v>нд</v>
      </c>
      <c r="BE15" s="11" t="str">
        <f>BE22</f>
        <v>1 066 ПУ; 50 шлюзов; 50 роутеров</v>
      </c>
      <c r="BF15" s="11" t="str">
        <f t="shared" si="5"/>
        <v>нд</v>
      </c>
      <c r="BG15" s="11" t="str">
        <f>BG21</f>
        <v>нд</v>
      </c>
      <c r="BH15" s="11" t="str">
        <f t="shared" si="5"/>
        <v>нд</v>
      </c>
      <c r="BI15" s="11">
        <f t="shared" si="5"/>
        <v>24.043343449999998</v>
      </c>
      <c r="BJ15" s="11" t="str">
        <f t="shared" si="5"/>
        <v>нд</v>
      </c>
      <c r="BK15" s="11" t="str">
        <f>BK22</f>
        <v>1553 ПУ; 60 шлюза; 80 роутеров</v>
      </c>
      <c r="BL15" s="11" t="str">
        <f t="shared" si="5"/>
        <v>нд</v>
      </c>
      <c r="BM15" s="11" t="str">
        <f>BM21</f>
        <v>нд</v>
      </c>
      <c r="BN15" s="11">
        <f t="shared" si="5"/>
        <v>2.0228999999999999</v>
      </c>
      <c r="BO15" s="11">
        <f t="shared" si="5"/>
        <v>25.274184259999998</v>
      </c>
      <c r="BP15" s="11" t="str">
        <f t="shared" si="5"/>
        <v>нд</v>
      </c>
      <c r="BQ15" s="11" t="str">
        <f>BQ22</f>
        <v>2104 ПУ ; 20 шлюзов ; 20 роутеров</v>
      </c>
      <c r="BR15" s="11" t="str">
        <f t="shared" ref="BR15:CH15" si="6">IF(SUM(BR21)=0,"нд",SUM(BR21))</f>
        <v>нд</v>
      </c>
      <c r="BS15" s="11" t="str">
        <f>BS21</f>
        <v>нд</v>
      </c>
      <c r="BT15" s="11" t="str">
        <f t="shared" si="6"/>
        <v>нд</v>
      </c>
      <c r="BU15" s="11" t="str">
        <f t="shared" si="6"/>
        <v>нд</v>
      </c>
      <c r="BV15" s="11" t="str">
        <f t="shared" si="6"/>
        <v>нд</v>
      </c>
      <c r="BW15" s="11" t="str">
        <f t="shared" si="6"/>
        <v>нд</v>
      </c>
      <c r="BX15" s="11" t="str">
        <f t="shared" si="6"/>
        <v>нд</v>
      </c>
      <c r="BY15" s="11" t="str">
        <f>BY21</f>
        <v>нд</v>
      </c>
      <c r="BZ15" s="11">
        <f t="shared" si="6"/>
        <v>2.1093329999999999</v>
      </c>
      <c r="CA15" s="11">
        <f t="shared" si="6"/>
        <v>28.101531620000003</v>
      </c>
      <c r="CB15" s="11" t="str">
        <f t="shared" si="6"/>
        <v>нд</v>
      </c>
      <c r="CC15" s="11" t="str">
        <f>CC21</f>
        <v>2 365 ПУ; 10 шлюзов; 10 роутеров</v>
      </c>
      <c r="CD15" s="11" t="str">
        <f t="shared" si="6"/>
        <v>нд</v>
      </c>
      <c r="CE15" s="11" t="str">
        <f>CE21</f>
        <v>нд</v>
      </c>
      <c r="CF15" s="11">
        <f>IF(SUM(CF21)=0,"нд",SUM(CF21))</f>
        <v>2.0664229999999999</v>
      </c>
      <c r="CG15" s="11">
        <f t="shared" si="6"/>
        <v>75.721872140000002</v>
      </c>
      <c r="CH15" s="11" t="str">
        <f t="shared" si="6"/>
        <v>нд</v>
      </c>
      <c r="CI15" s="11" t="str">
        <f>CI21</f>
        <v>4187 ПУ; 310 шлюзов; 390 роутеров</v>
      </c>
      <c r="CJ15" s="11" t="str">
        <f t="shared" ref="CJ15:CQ15" si="7">CJ21</f>
        <v>нд</v>
      </c>
      <c r="CK15" s="11" t="str">
        <f t="shared" si="7"/>
        <v>нд</v>
      </c>
      <c r="CL15" s="11">
        <f t="shared" si="7"/>
        <v>8.0407209999999996</v>
      </c>
      <c r="CM15" s="11">
        <f t="shared" si="7"/>
        <v>160.25754215000001</v>
      </c>
      <c r="CN15" s="11" t="str">
        <f t="shared" si="7"/>
        <v>нд</v>
      </c>
      <c r="CO15" s="11" t="str">
        <f>CO21</f>
        <v>11 885 ПУ ; 324 шлюза; 468 роутеров</v>
      </c>
      <c r="CP15" s="11" t="str">
        <f t="shared" si="7"/>
        <v>нд</v>
      </c>
      <c r="CQ15" s="11" t="str">
        <f t="shared" si="7"/>
        <v>нд</v>
      </c>
      <c r="CR15" s="8" t="s">
        <v>287</v>
      </c>
    </row>
    <row r="16" spans="1:97" s="2" customFormat="1" ht="36.75" customHeight="1" x14ac:dyDescent="0.25">
      <c r="A16" s="27" t="s">
        <v>104</v>
      </c>
      <c r="B16" s="28" t="s">
        <v>105</v>
      </c>
      <c r="C16" s="7" t="s">
        <v>101</v>
      </c>
      <c r="D16" s="11" t="str">
        <f>IF(SUM(D28)=0,"нд",SUM(D28))</f>
        <v>нд</v>
      </c>
      <c r="E16" s="11" t="str">
        <f t="shared" ref="E16:BP16" si="8">IF(SUM(E28)=0,"нд",SUM(E28))</f>
        <v>нд</v>
      </c>
      <c r="F16" s="11" t="str">
        <f t="shared" si="8"/>
        <v>нд</v>
      </c>
      <c r="G16" s="11" t="str">
        <f t="shared" si="8"/>
        <v>нд</v>
      </c>
      <c r="H16" s="11" t="str">
        <f t="shared" si="8"/>
        <v>нд</v>
      </c>
      <c r="I16" s="11" t="str">
        <f t="shared" si="8"/>
        <v>нд</v>
      </c>
      <c r="J16" s="11" t="str">
        <f t="shared" si="8"/>
        <v>нд</v>
      </c>
      <c r="K16" s="11" t="str">
        <f t="shared" si="8"/>
        <v>нд</v>
      </c>
      <c r="L16" s="11" t="str">
        <f t="shared" si="8"/>
        <v>нд</v>
      </c>
      <c r="M16" s="11" t="str">
        <f t="shared" si="8"/>
        <v>нд</v>
      </c>
      <c r="N16" s="11" t="str">
        <f t="shared" si="8"/>
        <v>нд</v>
      </c>
      <c r="O16" s="17" t="str">
        <f t="shared" si="1"/>
        <v>нд</v>
      </c>
      <c r="P16" s="11" t="str">
        <f t="shared" si="2"/>
        <v>нд</v>
      </c>
      <c r="Q16" s="11" t="str">
        <f t="shared" si="8"/>
        <v>нд</v>
      </c>
      <c r="R16" s="11" t="str">
        <f t="shared" si="8"/>
        <v>нд</v>
      </c>
      <c r="S16" s="11" t="str">
        <f t="shared" si="8"/>
        <v>нд</v>
      </c>
      <c r="T16" s="11" t="str">
        <f t="shared" si="8"/>
        <v>нд</v>
      </c>
      <c r="U16" s="17" t="str">
        <f t="shared" ref="U14:U20" si="9">CO16</f>
        <v>нд</v>
      </c>
      <c r="V16" s="11" t="str">
        <f t="shared" si="3"/>
        <v>нд</v>
      </c>
      <c r="W16" s="11" t="str">
        <f t="shared" si="8"/>
        <v>нд</v>
      </c>
      <c r="X16" s="11" t="str">
        <f t="shared" si="8"/>
        <v>нд</v>
      </c>
      <c r="Y16" s="11" t="str">
        <f t="shared" si="8"/>
        <v>нд</v>
      </c>
      <c r="Z16" s="11" t="str">
        <f t="shared" si="8"/>
        <v>нд</v>
      </c>
      <c r="AA16" s="11" t="str">
        <f t="shared" si="8"/>
        <v>нд</v>
      </c>
      <c r="AB16" s="11" t="str">
        <f t="shared" si="8"/>
        <v>нд</v>
      </c>
      <c r="AC16" s="11" t="str">
        <f t="shared" si="8"/>
        <v>нд</v>
      </c>
      <c r="AD16" s="11" t="str">
        <f t="shared" si="8"/>
        <v>нд</v>
      </c>
      <c r="AE16" s="11" t="str">
        <f t="shared" si="8"/>
        <v>нд</v>
      </c>
      <c r="AF16" s="11" t="str">
        <f t="shared" si="8"/>
        <v>нд</v>
      </c>
      <c r="AG16" s="11" t="str">
        <f t="shared" si="8"/>
        <v>нд</v>
      </c>
      <c r="AH16" s="11" t="str">
        <f t="shared" si="8"/>
        <v>нд</v>
      </c>
      <c r="AI16" s="11" t="str">
        <f t="shared" si="8"/>
        <v>нд</v>
      </c>
      <c r="AJ16" s="11" t="str">
        <f t="shared" si="8"/>
        <v>нд</v>
      </c>
      <c r="AK16" s="11" t="str">
        <f t="shared" si="8"/>
        <v>нд</v>
      </c>
      <c r="AL16" s="11" t="str">
        <f t="shared" si="8"/>
        <v>нд</v>
      </c>
      <c r="AM16" s="11" t="str">
        <f t="shared" si="8"/>
        <v>нд</v>
      </c>
      <c r="AN16" s="11" t="str">
        <f t="shared" si="8"/>
        <v>нд</v>
      </c>
      <c r="AO16" s="11" t="str">
        <f t="shared" si="8"/>
        <v>нд</v>
      </c>
      <c r="AP16" s="11" t="str">
        <f t="shared" si="8"/>
        <v>нд</v>
      </c>
      <c r="AQ16" s="11" t="str">
        <f t="shared" si="8"/>
        <v>нд</v>
      </c>
      <c r="AR16" s="11" t="str">
        <f t="shared" si="8"/>
        <v>нд</v>
      </c>
      <c r="AS16" s="11" t="str">
        <f t="shared" si="8"/>
        <v>нд</v>
      </c>
      <c r="AT16" s="11" t="str">
        <f t="shared" si="8"/>
        <v>нд</v>
      </c>
      <c r="AU16" s="11" t="str">
        <f t="shared" si="8"/>
        <v>нд</v>
      </c>
      <c r="AV16" s="11" t="str">
        <f t="shared" si="8"/>
        <v>нд</v>
      </c>
      <c r="AW16" s="11" t="str">
        <f t="shared" si="8"/>
        <v>нд</v>
      </c>
      <c r="AX16" s="11" t="str">
        <f t="shared" si="8"/>
        <v>нд</v>
      </c>
      <c r="AY16" s="11" t="str">
        <f t="shared" si="8"/>
        <v>нд</v>
      </c>
      <c r="AZ16" s="11" t="str">
        <f t="shared" si="8"/>
        <v>нд</v>
      </c>
      <c r="BA16" s="11" t="str">
        <f t="shared" si="8"/>
        <v>нд</v>
      </c>
      <c r="BB16" s="11" t="str">
        <f t="shared" si="8"/>
        <v>нд</v>
      </c>
      <c r="BC16" s="11" t="str">
        <f t="shared" si="8"/>
        <v>нд</v>
      </c>
      <c r="BD16" s="11" t="str">
        <f t="shared" si="8"/>
        <v>нд</v>
      </c>
      <c r="BE16" s="11" t="str">
        <f t="shared" si="8"/>
        <v>нд</v>
      </c>
      <c r="BF16" s="11" t="str">
        <f t="shared" si="8"/>
        <v>нд</v>
      </c>
      <c r="BG16" s="11" t="str">
        <f t="shared" si="8"/>
        <v>нд</v>
      </c>
      <c r="BH16" s="11" t="str">
        <f t="shared" si="8"/>
        <v>нд</v>
      </c>
      <c r="BI16" s="11" t="str">
        <f t="shared" si="8"/>
        <v>нд</v>
      </c>
      <c r="BJ16" s="11" t="str">
        <f t="shared" si="8"/>
        <v>нд</v>
      </c>
      <c r="BK16" s="11" t="str">
        <f t="shared" si="8"/>
        <v>нд</v>
      </c>
      <c r="BL16" s="11" t="str">
        <f t="shared" si="8"/>
        <v>нд</v>
      </c>
      <c r="BM16" s="11" t="str">
        <f t="shared" si="8"/>
        <v>нд</v>
      </c>
      <c r="BN16" s="11" t="str">
        <f t="shared" si="8"/>
        <v>нд</v>
      </c>
      <c r="BO16" s="11" t="str">
        <f t="shared" si="8"/>
        <v>нд</v>
      </c>
      <c r="BP16" s="11" t="str">
        <f t="shared" si="8"/>
        <v>нд</v>
      </c>
      <c r="BQ16" s="11" t="str">
        <f t="shared" ref="BQ16:CQ16" si="10">IF(SUM(BQ28)=0,"нд",SUM(BQ28))</f>
        <v>нд</v>
      </c>
      <c r="BR16" s="11" t="str">
        <f t="shared" si="10"/>
        <v>нд</v>
      </c>
      <c r="BS16" s="11" t="str">
        <f t="shared" si="10"/>
        <v>нд</v>
      </c>
      <c r="BT16" s="11" t="str">
        <f t="shared" si="10"/>
        <v>нд</v>
      </c>
      <c r="BU16" s="11" t="str">
        <f t="shared" si="10"/>
        <v>нд</v>
      </c>
      <c r="BV16" s="11" t="str">
        <f t="shared" si="10"/>
        <v>нд</v>
      </c>
      <c r="BW16" s="11" t="str">
        <f t="shared" si="10"/>
        <v>нд</v>
      </c>
      <c r="BX16" s="11" t="str">
        <f t="shared" si="10"/>
        <v>нд</v>
      </c>
      <c r="BY16" s="11" t="str">
        <f t="shared" si="10"/>
        <v>нд</v>
      </c>
      <c r="BZ16" s="11" t="str">
        <f t="shared" si="10"/>
        <v>нд</v>
      </c>
      <c r="CA16" s="11" t="str">
        <f t="shared" si="10"/>
        <v>нд</v>
      </c>
      <c r="CB16" s="11" t="str">
        <f t="shared" si="10"/>
        <v>нд</v>
      </c>
      <c r="CC16" s="11" t="str">
        <f t="shared" si="10"/>
        <v>нд</v>
      </c>
      <c r="CD16" s="11" t="str">
        <f t="shared" si="10"/>
        <v>нд</v>
      </c>
      <c r="CE16" s="11" t="str">
        <f t="shared" si="10"/>
        <v>нд</v>
      </c>
      <c r="CF16" s="11" t="str">
        <f t="shared" si="10"/>
        <v>нд</v>
      </c>
      <c r="CG16" s="11" t="str">
        <f t="shared" si="10"/>
        <v>нд</v>
      </c>
      <c r="CH16" s="11" t="str">
        <f t="shared" si="10"/>
        <v>нд</v>
      </c>
      <c r="CI16" s="11" t="str">
        <f t="shared" si="10"/>
        <v>нд</v>
      </c>
      <c r="CJ16" s="11" t="str">
        <f t="shared" si="10"/>
        <v>нд</v>
      </c>
      <c r="CK16" s="11" t="str">
        <f t="shared" si="10"/>
        <v>нд</v>
      </c>
      <c r="CL16" s="11" t="str">
        <f t="shared" si="10"/>
        <v>нд</v>
      </c>
      <c r="CM16" s="11" t="str">
        <f t="shared" si="10"/>
        <v>нд</v>
      </c>
      <c r="CN16" s="11" t="str">
        <f t="shared" si="10"/>
        <v>нд</v>
      </c>
      <c r="CO16" s="11" t="str">
        <f t="shared" si="10"/>
        <v>нд</v>
      </c>
      <c r="CP16" s="11" t="str">
        <f t="shared" si="10"/>
        <v>нд</v>
      </c>
      <c r="CQ16" s="11" t="str">
        <f t="shared" si="10"/>
        <v>нд</v>
      </c>
      <c r="CR16" s="8" t="s">
        <v>287</v>
      </c>
    </row>
    <row r="17" spans="1:96" s="2" customFormat="1" ht="54.75" customHeight="1" x14ac:dyDescent="0.25">
      <c r="A17" s="27" t="s">
        <v>106</v>
      </c>
      <c r="B17" s="28" t="s">
        <v>107</v>
      </c>
      <c r="C17" s="7" t="s">
        <v>101</v>
      </c>
      <c r="D17" s="11">
        <f>IF(SUM(D46)=0,"нд",SUM(D46))</f>
        <v>12.336956000000002</v>
      </c>
      <c r="E17" s="11">
        <f t="shared" ref="E17:BP17" si="11">IF(SUM(E46)=0,"нд",SUM(E46))</f>
        <v>19.230430000000002</v>
      </c>
      <c r="F17" s="11" t="str">
        <f t="shared" si="11"/>
        <v>нд</v>
      </c>
      <c r="G17" s="11" t="str">
        <f t="shared" si="11"/>
        <v>нд</v>
      </c>
      <c r="H17" s="11" t="str">
        <f t="shared" si="11"/>
        <v>нд</v>
      </c>
      <c r="I17" s="11" t="str">
        <f t="shared" si="11"/>
        <v>нд</v>
      </c>
      <c r="J17" s="11" t="str">
        <f t="shared" si="11"/>
        <v>нд</v>
      </c>
      <c r="K17" s="11" t="str">
        <f t="shared" si="11"/>
        <v>нд</v>
      </c>
      <c r="L17" s="11">
        <f t="shared" si="11"/>
        <v>12.336956000000002</v>
      </c>
      <c r="M17" s="11" t="str">
        <f t="shared" si="11"/>
        <v>нд</v>
      </c>
      <c r="N17" s="11" t="str">
        <f t="shared" si="11"/>
        <v>нд</v>
      </c>
      <c r="O17" s="17" t="str">
        <f t="shared" si="1"/>
        <v>нд</v>
      </c>
      <c r="P17" s="11" t="str">
        <f t="shared" si="2"/>
        <v>нд</v>
      </c>
      <c r="Q17" s="11" t="str">
        <f>Q46</f>
        <v>нд</v>
      </c>
      <c r="R17" s="11">
        <f t="shared" si="11"/>
        <v>19.230430000000002</v>
      </c>
      <c r="S17" s="11" t="str">
        <f t="shared" si="11"/>
        <v>нд</v>
      </c>
      <c r="T17" s="11" t="str">
        <f t="shared" si="11"/>
        <v>нд</v>
      </c>
      <c r="U17" s="17" t="str">
        <f t="shared" si="9"/>
        <v>нд</v>
      </c>
      <c r="V17" s="11" t="str">
        <f t="shared" si="3"/>
        <v>нд</v>
      </c>
      <c r="W17" s="11" t="str">
        <f>W46</f>
        <v>нд</v>
      </c>
      <c r="X17" s="11" t="str">
        <f t="shared" si="11"/>
        <v>нд</v>
      </c>
      <c r="Y17" s="11" t="str">
        <f t="shared" si="11"/>
        <v>нд</v>
      </c>
      <c r="Z17" s="11" t="str">
        <f t="shared" si="11"/>
        <v>нд</v>
      </c>
      <c r="AA17" s="11" t="str">
        <f t="shared" si="11"/>
        <v>нд</v>
      </c>
      <c r="AB17" s="11" t="str">
        <f t="shared" si="11"/>
        <v>нд</v>
      </c>
      <c r="AC17" s="11" t="str">
        <f>AC46</f>
        <v>нд</v>
      </c>
      <c r="AD17" s="11" t="str">
        <f t="shared" si="11"/>
        <v>нд</v>
      </c>
      <c r="AE17" s="11" t="str">
        <f t="shared" si="11"/>
        <v>нд</v>
      </c>
      <c r="AF17" s="11" t="str">
        <f t="shared" si="11"/>
        <v>нд</v>
      </c>
      <c r="AG17" s="11" t="str">
        <f t="shared" si="11"/>
        <v>нд</v>
      </c>
      <c r="AH17" s="11" t="str">
        <f t="shared" si="11"/>
        <v>нд</v>
      </c>
      <c r="AI17" s="11" t="str">
        <f>AI46</f>
        <v>нд</v>
      </c>
      <c r="AJ17" s="11">
        <f t="shared" si="11"/>
        <v>3.9604320000000004</v>
      </c>
      <c r="AK17" s="11" t="str">
        <f t="shared" si="11"/>
        <v>нд</v>
      </c>
      <c r="AL17" s="11" t="str">
        <f t="shared" si="11"/>
        <v>нд</v>
      </c>
      <c r="AM17" s="11" t="str">
        <f t="shared" si="11"/>
        <v>нд</v>
      </c>
      <c r="AN17" s="11" t="str">
        <f t="shared" si="11"/>
        <v>нд</v>
      </c>
      <c r="AO17" s="11" t="str">
        <f>AO46</f>
        <v>нд</v>
      </c>
      <c r="AP17" s="11">
        <f t="shared" si="11"/>
        <v>4.9630200000000002</v>
      </c>
      <c r="AQ17" s="11" t="str">
        <f t="shared" si="11"/>
        <v>нд</v>
      </c>
      <c r="AR17" s="11" t="str">
        <f t="shared" si="11"/>
        <v>нд</v>
      </c>
      <c r="AS17" s="11" t="str">
        <f t="shared" si="11"/>
        <v>нд</v>
      </c>
      <c r="AT17" s="11" t="str">
        <f t="shared" si="11"/>
        <v>нд</v>
      </c>
      <c r="AU17" s="11" t="str">
        <f>AU46</f>
        <v>нд</v>
      </c>
      <c r="AV17" s="11">
        <f t="shared" si="11"/>
        <v>4.1102319999999999</v>
      </c>
      <c r="AW17" s="11" t="str">
        <f t="shared" si="11"/>
        <v>нд</v>
      </c>
      <c r="AX17" s="11" t="str">
        <f t="shared" si="11"/>
        <v>нд</v>
      </c>
      <c r="AY17" s="11" t="str">
        <f t="shared" si="11"/>
        <v>нд</v>
      </c>
      <c r="AZ17" s="11" t="str">
        <f t="shared" si="11"/>
        <v>нд</v>
      </c>
      <c r="BA17" s="11" t="str">
        <f>BA46</f>
        <v>нд</v>
      </c>
      <c r="BB17" s="11">
        <f t="shared" si="11"/>
        <v>4.537407</v>
      </c>
      <c r="BC17" s="11" t="str">
        <f t="shared" si="11"/>
        <v>нд</v>
      </c>
      <c r="BD17" s="11" t="str">
        <f t="shared" si="11"/>
        <v>нд</v>
      </c>
      <c r="BE17" s="11" t="str">
        <f t="shared" si="11"/>
        <v>нд</v>
      </c>
      <c r="BF17" s="11" t="str">
        <f t="shared" si="11"/>
        <v>нд</v>
      </c>
      <c r="BG17" s="11" t="str">
        <f>BG46</f>
        <v>нд</v>
      </c>
      <c r="BH17" s="11">
        <f t="shared" si="11"/>
        <v>4.266292</v>
      </c>
      <c r="BI17" s="11" t="str">
        <f t="shared" si="11"/>
        <v>нд</v>
      </c>
      <c r="BJ17" s="11" t="str">
        <f t="shared" si="11"/>
        <v>нд</v>
      </c>
      <c r="BK17" s="11" t="str">
        <f t="shared" si="11"/>
        <v>нд</v>
      </c>
      <c r="BL17" s="11" t="str">
        <f t="shared" si="11"/>
        <v>нд</v>
      </c>
      <c r="BM17" s="11" t="str">
        <f>BM46</f>
        <v>нд</v>
      </c>
      <c r="BN17" s="11">
        <f t="shared" si="11"/>
        <v>4.7372210000000008</v>
      </c>
      <c r="BO17" s="11" t="str">
        <f t="shared" si="11"/>
        <v>нд</v>
      </c>
      <c r="BP17" s="11" t="str">
        <f t="shared" si="11"/>
        <v>нд</v>
      </c>
      <c r="BQ17" s="11" t="str">
        <f t="shared" ref="BQ17:CQ17" si="12">IF(SUM(BQ46)=0,"нд",SUM(BQ46))</f>
        <v>нд</v>
      </c>
      <c r="BR17" s="11" t="str">
        <f t="shared" si="12"/>
        <v>нд</v>
      </c>
      <c r="BS17" s="11" t="str">
        <f t="shared" si="12"/>
        <v>нд</v>
      </c>
      <c r="BT17" s="11" t="str">
        <f t="shared" si="12"/>
        <v>нд</v>
      </c>
      <c r="BU17" s="11" t="str">
        <f t="shared" si="12"/>
        <v>нд</v>
      </c>
      <c r="BV17" s="11" t="str">
        <f t="shared" si="12"/>
        <v>нд</v>
      </c>
      <c r="BW17" s="11" t="str">
        <f t="shared" si="12"/>
        <v>нд</v>
      </c>
      <c r="BX17" s="11" t="str">
        <f t="shared" si="12"/>
        <v>нд</v>
      </c>
      <c r="BY17" s="11" t="str">
        <f t="shared" si="12"/>
        <v>нд</v>
      </c>
      <c r="BZ17" s="11">
        <f t="shared" si="12"/>
        <v>4.9927820000000001</v>
      </c>
      <c r="CA17" s="11" t="str">
        <f t="shared" si="12"/>
        <v>нд</v>
      </c>
      <c r="CB17" s="11" t="str">
        <f t="shared" si="12"/>
        <v>нд</v>
      </c>
      <c r="CC17" s="11" t="str">
        <f t="shared" si="12"/>
        <v>нд</v>
      </c>
      <c r="CD17" s="11" t="str">
        <f t="shared" si="12"/>
        <v>нд</v>
      </c>
      <c r="CE17" s="11" t="str">
        <f t="shared" si="12"/>
        <v>нд</v>
      </c>
      <c r="CF17" s="11">
        <f t="shared" si="12"/>
        <v>12.336956000000002</v>
      </c>
      <c r="CG17" s="11" t="str">
        <f t="shared" si="12"/>
        <v>нд</v>
      </c>
      <c r="CH17" s="11" t="str">
        <f t="shared" si="12"/>
        <v>нд</v>
      </c>
      <c r="CI17" s="11" t="str">
        <f t="shared" si="12"/>
        <v>нд</v>
      </c>
      <c r="CJ17" s="11" t="str">
        <f t="shared" si="12"/>
        <v>нд</v>
      </c>
      <c r="CK17" s="11" t="str">
        <f t="shared" si="12"/>
        <v>нд</v>
      </c>
      <c r="CL17" s="11">
        <f t="shared" si="12"/>
        <v>19.230430000000002</v>
      </c>
      <c r="CM17" s="11" t="str">
        <f t="shared" si="12"/>
        <v>нд</v>
      </c>
      <c r="CN17" s="11" t="str">
        <f t="shared" si="12"/>
        <v>нд</v>
      </c>
      <c r="CO17" s="11" t="str">
        <f t="shared" si="12"/>
        <v>нд</v>
      </c>
      <c r="CP17" s="11" t="str">
        <f t="shared" si="12"/>
        <v>нд</v>
      </c>
      <c r="CQ17" s="11" t="str">
        <f t="shared" si="12"/>
        <v>нд</v>
      </c>
      <c r="CR17" s="8" t="s">
        <v>287</v>
      </c>
    </row>
    <row r="18" spans="1:96" s="2" customFormat="1" ht="183.75" customHeight="1" x14ac:dyDescent="0.25">
      <c r="A18" s="27" t="s">
        <v>108</v>
      </c>
      <c r="B18" s="28" t="s">
        <v>109</v>
      </c>
      <c r="C18" s="7" t="s">
        <v>101</v>
      </c>
      <c r="D18" s="11">
        <f>IF(SUM(D74)=0,"нд",SUM(D74))</f>
        <v>45.672333789214967</v>
      </c>
      <c r="E18" s="11">
        <f t="shared" ref="E18:BP18" si="13">IF(SUM(E74)=0,"нд",SUM(E74))</f>
        <v>50.62758940215204</v>
      </c>
      <c r="F18" s="11">
        <f t="shared" si="13"/>
        <v>18.024159400000002</v>
      </c>
      <c r="G18" s="11" t="str">
        <f t="shared" si="13"/>
        <v>нд</v>
      </c>
      <c r="H18" s="11" t="str">
        <f t="shared" si="13"/>
        <v>нд</v>
      </c>
      <c r="I18" s="11" t="str">
        <f t="shared" si="13"/>
        <v>нд</v>
      </c>
      <c r="J18" s="11" t="str">
        <f t="shared" si="13"/>
        <v>нд</v>
      </c>
      <c r="K18" s="11" t="str">
        <f t="shared" si="13"/>
        <v>нд</v>
      </c>
      <c r="L18" s="11">
        <f t="shared" si="13"/>
        <v>27.648174389214969</v>
      </c>
      <c r="M18" s="11" t="str">
        <f t="shared" si="13"/>
        <v>нд</v>
      </c>
      <c r="N18" s="11" t="str">
        <f t="shared" si="13"/>
        <v>нд</v>
      </c>
      <c r="O18" s="17" t="str">
        <f t="shared" si="1"/>
        <v>нд</v>
      </c>
      <c r="P18" s="11" t="str">
        <f t="shared" si="2"/>
        <v>нд</v>
      </c>
      <c r="Q18" s="11" t="str">
        <f>Q74</f>
        <v>нд</v>
      </c>
      <c r="R18" s="11">
        <f t="shared" si="13"/>
        <v>32.603430002152045</v>
      </c>
      <c r="S18" s="11" t="str">
        <f t="shared" si="13"/>
        <v>нд</v>
      </c>
      <c r="T18" s="11" t="str">
        <f t="shared" si="13"/>
        <v>нд</v>
      </c>
      <c r="U18" s="17" t="str">
        <f t="shared" si="9"/>
        <v>нд</v>
      </c>
      <c r="V18" s="11" t="str">
        <f t="shared" si="3"/>
        <v>нд</v>
      </c>
      <c r="W18" s="11" t="str">
        <f>W74</f>
        <v>нд</v>
      </c>
      <c r="X18" s="11" t="str">
        <f t="shared" si="13"/>
        <v>нд</v>
      </c>
      <c r="Y18" s="11" t="str">
        <f t="shared" si="13"/>
        <v>нд</v>
      </c>
      <c r="Z18" s="11" t="str">
        <f t="shared" si="13"/>
        <v>нд</v>
      </c>
      <c r="AA18" s="11" t="str">
        <f t="shared" si="13"/>
        <v>нд</v>
      </c>
      <c r="AB18" s="11" t="str">
        <f t="shared" si="13"/>
        <v>нд</v>
      </c>
      <c r="AC18" s="11" t="str">
        <f>AC74</f>
        <v>нд</v>
      </c>
      <c r="AD18" s="11" t="str">
        <f t="shared" si="13"/>
        <v>нд</v>
      </c>
      <c r="AE18" s="11" t="str">
        <f t="shared" si="13"/>
        <v>нд</v>
      </c>
      <c r="AF18" s="11" t="str">
        <f t="shared" si="13"/>
        <v>нд</v>
      </c>
      <c r="AG18" s="11" t="str">
        <f t="shared" si="13"/>
        <v>нд</v>
      </c>
      <c r="AH18" s="11" t="str">
        <f t="shared" si="13"/>
        <v>нд</v>
      </c>
      <c r="AI18" s="11" t="str">
        <f>AI74</f>
        <v>нд</v>
      </c>
      <c r="AJ18" s="11">
        <f t="shared" si="13"/>
        <v>9.8227141481785196</v>
      </c>
      <c r="AK18" s="11" t="str">
        <f t="shared" si="13"/>
        <v>нд</v>
      </c>
      <c r="AL18" s="11" t="str">
        <f t="shared" si="13"/>
        <v>нд</v>
      </c>
      <c r="AM18" s="11" t="str">
        <f t="shared" si="13"/>
        <v>нд</v>
      </c>
      <c r="AN18" s="11" t="str">
        <f t="shared" si="13"/>
        <v>нд</v>
      </c>
      <c r="AO18" s="11" t="str">
        <f>AO74</f>
        <v>нд</v>
      </c>
      <c r="AP18" s="11">
        <f t="shared" si="13"/>
        <v>3.5301928500000002</v>
      </c>
      <c r="AQ18" s="11" t="str">
        <f t="shared" si="13"/>
        <v>нд</v>
      </c>
      <c r="AR18" s="11" t="str">
        <f t="shared" si="13"/>
        <v>нд</v>
      </c>
      <c r="AS18" s="11" t="str">
        <f t="shared" si="13"/>
        <v>нд</v>
      </c>
      <c r="AT18" s="11" t="str">
        <f t="shared" si="13"/>
        <v>нд</v>
      </c>
      <c r="AU18" s="11" t="str">
        <f>AU74</f>
        <v>нд</v>
      </c>
      <c r="AV18" s="11">
        <f t="shared" si="13"/>
        <v>16.790310835696847</v>
      </c>
      <c r="AW18" s="11" t="str">
        <f t="shared" si="13"/>
        <v>нд</v>
      </c>
      <c r="AX18" s="11" t="str">
        <f t="shared" si="13"/>
        <v>нд</v>
      </c>
      <c r="AY18" s="11" t="str">
        <f t="shared" si="13"/>
        <v>нд</v>
      </c>
      <c r="AZ18" s="11" t="str">
        <f t="shared" si="13"/>
        <v>нд</v>
      </c>
      <c r="BA18" s="11" t="str">
        <f>BA74</f>
        <v>нд</v>
      </c>
      <c r="BB18" s="11">
        <f t="shared" si="13"/>
        <v>23.832164949999999</v>
      </c>
      <c r="BC18" s="11" t="str">
        <f t="shared" si="13"/>
        <v>нд</v>
      </c>
      <c r="BD18" s="11" t="str">
        <f t="shared" si="13"/>
        <v>нд</v>
      </c>
      <c r="BE18" s="11" t="str">
        <f t="shared" si="13"/>
        <v>нд</v>
      </c>
      <c r="BF18" s="11" t="str">
        <f t="shared" si="13"/>
        <v>нд</v>
      </c>
      <c r="BG18" s="11" t="str">
        <f>BG74</f>
        <v>нд</v>
      </c>
      <c r="BH18" s="11">
        <f t="shared" si="13"/>
        <v>1.0351494053396</v>
      </c>
      <c r="BI18" s="11" t="str">
        <f t="shared" si="13"/>
        <v>нд</v>
      </c>
      <c r="BJ18" s="11" t="str">
        <f t="shared" si="13"/>
        <v>нд</v>
      </c>
      <c r="BK18" s="11" t="str">
        <f t="shared" si="13"/>
        <v>нд</v>
      </c>
      <c r="BL18" s="11" t="str">
        <f t="shared" si="13"/>
        <v>нд</v>
      </c>
      <c r="BM18" s="11" t="str">
        <f>BM74</f>
        <v>нд</v>
      </c>
      <c r="BN18" s="11">
        <f t="shared" si="13"/>
        <v>1.0619547119999999</v>
      </c>
      <c r="BO18" s="11" t="str">
        <f t="shared" si="13"/>
        <v>нд</v>
      </c>
      <c r="BP18" s="11" t="str">
        <f t="shared" si="13"/>
        <v>нд</v>
      </c>
      <c r="BQ18" s="11" t="str">
        <f t="shared" ref="BQ18:CE18" si="14">IF(SUM(BQ74)=0,"нд",SUM(BQ74))</f>
        <v>нд</v>
      </c>
      <c r="BR18" s="11" t="str">
        <f t="shared" si="14"/>
        <v>нд</v>
      </c>
      <c r="BS18" s="11" t="str">
        <f t="shared" si="14"/>
        <v>нд</v>
      </c>
      <c r="BT18" s="11" t="str">
        <f t="shared" si="14"/>
        <v>нд</v>
      </c>
      <c r="BU18" s="11" t="str">
        <f t="shared" si="14"/>
        <v>нд</v>
      </c>
      <c r="BV18" s="11" t="str">
        <f t="shared" si="14"/>
        <v>нд</v>
      </c>
      <c r="BW18" s="11" t="str">
        <f t="shared" si="14"/>
        <v>нд</v>
      </c>
      <c r="BX18" s="11" t="str">
        <f t="shared" si="14"/>
        <v>нд</v>
      </c>
      <c r="BY18" s="11" t="str">
        <f t="shared" si="14"/>
        <v>нд</v>
      </c>
      <c r="BZ18" s="11">
        <f t="shared" si="14"/>
        <v>4.1791174901520405</v>
      </c>
      <c r="CA18" s="11" t="str">
        <f t="shared" si="14"/>
        <v>нд</v>
      </c>
      <c r="CB18" s="11" t="str">
        <f t="shared" si="14"/>
        <v>нд</v>
      </c>
      <c r="CC18" s="11" t="str">
        <f t="shared" si="14"/>
        <v>нд</v>
      </c>
      <c r="CD18" s="11" t="str">
        <f t="shared" si="14"/>
        <v>нд</v>
      </c>
      <c r="CE18" s="11" t="str">
        <f t="shared" si="14"/>
        <v>нд</v>
      </c>
      <c r="CF18" s="11">
        <f>IF(SUM(CF74)=0,"нд",SUM(CF74))</f>
        <v>27.648174389214969</v>
      </c>
      <c r="CG18" s="11" t="str">
        <f t="shared" ref="CG18:CQ18" si="15">IF(SUM(CG74)=0,"нд",SUM(CG74))</f>
        <v>нд</v>
      </c>
      <c r="CH18" s="11" t="str">
        <f t="shared" si="15"/>
        <v>нд</v>
      </c>
      <c r="CI18" s="11" t="str">
        <f t="shared" si="15"/>
        <v>нд</v>
      </c>
      <c r="CJ18" s="11" t="str">
        <f t="shared" si="15"/>
        <v>нд</v>
      </c>
      <c r="CK18" s="11" t="str">
        <f t="shared" si="15"/>
        <v>нд</v>
      </c>
      <c r="CL18" s="11">
        <f t="shared" si="15"/>
        <v>32.603430002152045</v>
      </c>
      <c r="CM18" s="11" t="str">
        <f t="shared" si="15"/>
        <v>нд</v>
      </c>
      <c r="CN18" s="11" t="str">
        <f t="shared" si="15"/>
        <v>нд</v>
      </c>
      <c r="CO18" s="11" t="str">
        <f t="shared" si="15"/>
        <v>нд</v>
      </c>
      <c r="CP18" s="11" t="str">
        <f t="shared" si="15"/>
        <v>нд</v>
      </c>
      <c r="CQ18" s="11" t="str">
        <f t="shared" si="15"/>
        <v>нд</v>
      </c>
      <c r="CR18" s="8" t="s">
        <v>287</v>
      </c>
    </row>
    <row r="19" spans="1:96" s="2" customFormat="1" ht="282.75" customHeight="1" x14ac:dyDescent="0.25">
      <c r="A19" s="27" t="s">
        <v>110</v>
      </c>
      <c r="B19" s="28" t="s">
        <v>111</v>
      </c>
      <c r="C19" s="7" t="s">
        <v>101</v>
      </c>
      <c r="D19" s="11">
        <f>IF(SUM(D101)=0,"нд",SUM(D101))</f>
        <v>62.459656842269155</v>
      </c>
      <c r="E19" s="11">
        <f t="shared" ref="E19:BP19" si="16">IF(SUM(E101)=0,"нд",SUM(E101))</f>
        <v>108.34441782939089</v>
      </c>
      <c r="F19" s="11" t="str">
        <f t="shared" si="16"/>
        <v>нд</v>
      </c>
      <c r="G19" s="11" t="str">
        <f t="shared" si="16"/>
        <v>нд</v>
      </c>
      <c r="H19" s="11" t="str">
        <f t="shared" si="16"/>
        <v>нд</v>
      </c>
      <c r="I19" s="11" t="str">
        <f t="shared" si="16"/>
        <v>нд</v>
      </c>
      <c r="J19" s="11" t="str">
        <f t="shared" si="16"/>
        <v>нд</v>
      </c>
      <c r="K19" s="11" t="str">
        <f t="shared" si="16"/>
        <v>нд</v>
      </c>
      <c r="L19" s="11" t="str">
        <f t="shared" si="16"/>
        <v>нд</v>
      </c>
      <c r="M19" s="11">
        <f t="shared" si="16"/>
        <v>62.459656842269155</v>
      </c>
      <c r="N19" s="11" t="str">
        <f t="shared" si="16"/>
        <v>нд</v>
      </c>
      <c r="O19" s="17" t="str">
        <f t="shared" si="1"/>
        <v>нд</v>
      </c>
      <c r="P19" s="11" t="str">
        <f>CJ19</f>
        <v>21 автомобиль;  комплексная  система безопасности;  анализаторы качества электрической энергии 6 ед.;  персональный компьютер 118 ед.</v>
      </c>
      <c r="Q19" s="11" t="str">
        <f>Q101</f>
        <v>нд</v>
      </c>
      <c r="R19" s="11" t="str">
        <f t="shared" si="16"/>
        <v>нд</v>
      </c>
      <c r="S19" s="11">
        <f t="shared" si="16"/>
        <v>108.34441782939089</v>
      </c>
      <c r="T19" s="11" t="str">
        <f t="shared" si="16"/>
        <v>нд</v>
      </c>
      <c r="U19" s="17" t="str">
        <f t="shared" si="9"/>
        <v>нд</v>
      </c>
      <c r="V19" s="11" t="str">
        <f>CP19</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W19" s="11" t="str">
        <f>W101</f>
        <v>нд</v>
      </c>
      <c r="X19" s="11" t="str">
        <f t="shared" si="16"/>
        <v>нд</v>
      </c>
      <c r="Y19" s="11" t="str">
        <f t="shared" si="16"/>
        <v>нд</v>
      </c>
      <c r="Z19" s="11" t="str">
        <f t="shared" si="16"/>
        <v>нд</v>
      </c>
      <c r="AA19" s="11" t="str">
        <f t="shared" si="16"/>
        <v>нд</v>
      </c>
      <c r="AB19" s="11" t="str">
        <f t="shared" si="16"/>
        <v>нд</v>
      </c>
      <c r="AC19" s="11" t="str">
        <f>AC101</f>
        <v>нд</v>
      </c>
      <c r="AD19" s="11" t="str">
        <f t="shared" si="16"/>
        <v>нд</v>
      </c>
      <c r="AE19" s="11" t="str">
        <f t="shared" si="16"/>
        <v>нд</v>
      </c>
      <c r="AF19" s="11" t="str">
        <f t="shared" si="16"/>
        <v>нд</v>
      </c>
      <c r="AG19" s="11" t="str">
        <f t="shared" si="16"/>
        <v>нд</v>
      </c>
      <c r="AH19" s="11" t="str">
        <f t="shared" si="16"/>
        <v>нд</v>
      </c>
      <c r="AI19" s="11" t="str">
        <f>AI101</f>
        <v>нд</v>
      </c>
      <c r="AJ19" s="11" t="str">
        <f>IF(SUM(AJ101)=0,"нд",SUM(AJ101))</f>
        <v>нд</v>
      </c>
      <c r="AK19" s="11">
        <f t="shared" si="16"/>
        <v>32.741770284120165</v>
      </c>
      <c r="AL19" s="11" t="str">
        <f t="shared" si="16"/>
        <v>нд</v>
      </c>
      <c r="AM19" s="11" t="str">
        <f t="shared" si="16"/>
        <v>нд</v>
      </c>
      <c r="AN19" s="11" t="str">
        <f>AN101</f>
        <v>9 автомобилей; комплексная  система безопасности; анализаторы качества электрической энергии 6 ед.; персональный компьютер 30 ед.</v>
      </c>
      <c r="AO19" s="11" t="str">
        <f t="shared" si="16"/>
        <v>нд</v>
      </c>
      <c r="AP19" s="11" t="str">
        <f t="shared" si="16"/>
        <v>нд</v>
      </c>
      <c r="AQ19" s="11">
        <f t="shared" si="16"/>
        <v>49.143042217333303</v>
      </c>
      <c r="AR19" s="11" t="str">
        <f t="shared" si="16"/>
        <v>нд</v>
      </c>
      <c r="AS19" s="11" t="str">
        <f t="shared" si="16"/>
        <v>нд</v>
      </c>
      <c r="AT19" s="11" t="str">
        <f>AT101</f>
        <v>9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30 ед.; система хранения данных; сервер «Аквариус» T50 D212CF (АМПР.466539.120)-2 ед. ;  Патч-корд LC-LC 50/125 mm OM3 5м - 4 ед. ; источник бесперебойного питания 5 ед.</v>
      </c>
      <c r="AU19" s="11" t="str">
        <f t="shared" si="16"/>
        <v>нд</v>
      </c>
      <c r="AV19" s="11" t="str">
        <f t="shared" si="16"/>
        <v>нд</v>
      </c>
      <c r="AW19" s="11">
        <f t="shared" si="16"/>
        <v>9.5631348328006496</v>
      </c>
      <c r="AX19" s="11" t="str">
        <f t="shared" si="16"/>
        <v>нд</v>
      </c>
      <c r="AY19" s="11" t="str">
        <f t="shared" si="16"/>
        <v>нд</v>
      </c>
      <c r="AZ19" s="11" t="str">
        <f>AZ101</f>
        <v>персональный компьютер 33  ед.; 3 автомобиля</v>
      </c>
      <c r="BA19" s="11" t="str">
        <f t="shared" si="16"/>
        <v>нд</v>
      </c>
      <c r="BB19" s="11" t="str">
        <f t="shared" si="16"/>
        <v>нд</v>
      </c>
      <c r="BC19" s="11">
        <f t="shared" si="16"/>
        <v>28.880928908793003</v>
      </c>
      <c r="BD19" s="11" t="str">
        <f t="shared" si="16"/>
        <v>нд</v>
      </c>
      <c r="BE19" s="11" t="str">
        <f t="shared" si="16"/>
        <v>нд</v>
      </c>
      <c r="BF19" s="11" t="str">
        <f>BF101</f>
        <v>персональный компьютер 88  ед.; 8 автомобилей; сервер «Аквариус» T50 D212CF АМПР.466539.120 - 1 ед.; система бесперебойного питания- 1 ед.</v>
      </c>
      <c r="BG19" s="11" t="str">
        <f>BG101</f>
        <v>нд</v>
      </c>
      <c r="BH19" s="11" t="str">
        <f t="shared" si="16"/>
        <v>нд</v>
      </c>
      <c r="BI19" s="11">
        <f t="shared" si="16"/>
        <v>20.154751725348341</v>
      </c>
      <c r="BJ19" s="11" t="str">
        <f t="shared" si="16"/>
        <v>нд</v>
      </c>
      <c r="BK19" s="11" t="str">
        <f t="shared" si="16"/>
        <v>нд</v>
      </c>
      <c r="BL19" s="11" t="str">
        <f>BL101</f>
        <v>персональный компьютер 55  ед.; 9 автомобилей</v>
      </c>
      <c r="BM19" s="11" t="str">
        <f>BM101</f>
        <v>нд</v>
      </c>
      <c r="BN19" s="11" t="str">
        <f t="shared" si="16"/>
        <v>нд</v>
      </c>
      <c r="BO19" s="11">
        <f t="shared" si="16"/>
        <v>21.9502427884646</v>
      </c>
      <c r="BP19" s="11" t="str">
        <f t="shared" si="16"/>
        <v>нд</v>
      </c>
      <c r="BQ19" s="11" t="str">
        <f t="shared" ref="BQ19:CQ19" si="17">IF(SUM(BQ101)=0,"нд",SUM(BQ101))</f>
        <v>нд</v>
      </c>
      <c r="BR19" s="11" t="str">
        <f>BR101</f>
        <v>персональный компьютер 96  ед.; 5 автомобилей</v>
      </c>
      <c r="BS19" s="11" t="str">
        <f>BS101</f>
        <v>нд</v>
      </c>
      <c r="BT19" s="11" t="str">
        <f>IF(SUM(BT101)=0,"нд",SUM(BT101))</f>
        <v>нд</v>
      </c>
      <c r="BU19" s="11" t="str">
        <f t="shared" ref="BU19:CE19" si="18">IF(SUM(BU101)=0,"нд",SUM(BU101))</f>
        <v>нд</v>
      </c>
      <c r="BV19" s="11" t="str">
        <f t="shared" si="18"/>
        <v>нд</v>
      </c>
      <c r="BW19" s="11" t="str">
        <f t="shared" si="18"/>
        <v>нд</v>
      </c>
      <c r="BX19" s="11" t="str">
        <f>BX101</f>
        <v>нд</v>
      </c>
      <c r="BY19" s="11" t="str">
        <f t="shared" si="18"/>
        <v>нд</v>
      </c>
      <c r="BZ19" s="11" t="str">
        <f t="shared" si="18"/>
        <v>нд</v>
      </c>
      <c r="CA19" s="11">
        <f t="shared" si="18"/>
        <v>8.3702039147999994</v>
      </c>
      <c r="CB19" s="11" t="str">
        <f t="shared" si="18"/>
        <v>нд</v>
      </c>
      <c r="CC19" s="11" t="str">
        <f t="shared" si="18"/>
        <v>нд</v>
      </c>
      <c r="CD19" s="11" t="str">
        <f>CD101</f>
        <v xml:space="preserve">
3 автомобиля</v>
      </c>
      <c r="CE19" s="11" t="str">
        <f t="shared" si="18"/>
        <v>нд</v>
      </c>
      <c r="CF19" s="11" t="str">
        <f t="shared" si="17"/>
        <v>нд</v>
      </c>
      <c r="CG19" s="11">
        <f t="shared" si="17"/>
        <v>62.459656842269155</v>
      </c>
      <c r="CH19" s="11" t="str">
        <f t="shared" si="17"/>
        <v>нд</v>
      </c>
      <c r="CI19" s="11" t="str">
        <f t="shared" si="17"/>
        <v>нд</v>
      </c>
      <c r="CJ19" s="11" t="str">
        <f>CJ101</f>
        <v>21 автомобиль;  комплексная  система безопасности;  анализаторы качества электрической энергии 6 ед.;  персональный компьютер 118 ед.</v>
      </c>
      <c r="CK19" s="11" t="str">
        <f t="shared" si="17"/>
        <v>нд</v>
      </c>
      <c r="CL19" s="11" t="str">
        <f t="shared" si="17"/>
        <v>нд</v>
      </c>
      <c r="CM19" s="11">
        <f t="shared" si="17"/>
        <v>108.34441782939089</v>
      </c>
      <c r="CN19" s="11" t="str">
        <f t="shared" si="17"/>
        <v>нд</v>
      </c>
      <c r="CO19" s="11" t="str">
        <f t="shared" si="17"/>
        <v>нд</v>
      </c>
      <c r="CP19" s="11" t="str">
        <f>CP101</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CQ19" s="11" t="str">
        <f t="shared" si="17"/>
        <v>нд</v>
      </c>
      <c r="CR19" s="8" t="s">
        <v>287</v>
      </c>
    </row>
    <row r="20" spans="1:96" s="2" customFormat="1" ht="207.75" customHeight="1" x14ac:dyDescent="0.25">
      <c r="A20" s="27" t="s">
        <v>112</v>
      </c>
      <c r="B20" s="28" t="s">
        <v>113</v>
      </c>
      <c r="C20" s="7" t="s">
        <v>101</v>
      </c>
      <c r="D20" s="11">
        <f>IF(SUM(D21,D28,D46,D74,D101)=0,"нд",SUM(D21,D28,D46,D74,D101))</f>
        <v>198.25724177148413</v>
      </c>
      <c r="E20" s="11">
        <f t="shared" ref="E20:BP20" si="19">IF(SUM(E21,E28,E46,E74,E101)=0,"нд",SUM(E21,E28,E46,E74,E101))</f>
        <v>346.50070038154297</v>
      </c>
      <c r="F20" s="11">
        <f t="shared" si="19"/>
        <v>18.024159400000002</v>
      </c>
      <c r="G20" s="11" t="str">
        <f t="shared" si="19"/>
        <v>нд</v>
      </c>
      <c r="H20" s="11" t="str">
        <f t="shared" si="19"/>
        <v>нд</v>
      </c>
      <c r="I20" s="11" t="str">
        <f t="shared" si="19"/>
        <v>нд</v>
      </c>
      <c r="J20" s="11" t="str">
        <f t="shared" si="19"/>
        <v>нд</v>
      </c>
      <c r="K20" s="11" t="str">
        <f t="shared" si="19"/>
        <v>нд</v>
      </c>
      <c r="L20" s="11">
        <f t="shared" si="19"/>
        <v>42.051553389214973</v>
      </c>
      <c r="M20" s="11">
        <f t="shared" si="19"/>
        <v>138.18152898226916</v>
      </c>
      <c r="N20" s="11" t="str">
        <f t="shared" si="19"/>
        <v>нд</v>
      </c>
      <c r="O20" s="17" t="str">
        <f t="shared" si="1"/>
        <v>4187 ПУ; 310 шлюзов; 390 роутеров</v>
      </c>
      <c r="P20" s="11" t="str">
        <f>CJ20</f>
        <v>21 автомобиль;  комплексная  система безопасности;  анализаторы качества электрической энергии 6 ед.;  персональный компьютер 118 ед.</v>
      </c>
      <c r="Q20" s="11">
        <f>Q14</f>
        <v>0</v>
      </c>
      <c r="R20" s="11">
        <f t="shared" si="19"/>
        <v>59.874581002152048</v>
      </c>
      <c r="S20" s="11">
        <f t="shared" si="19"/>
        <v>268.60195997939093</v>
      </c>
      <c r="T20" s="11" t="str">
        <f t="shared" si="19"/>
        <v>нд</v>
      </c>
      <c r="U20" s="17" t="s">
        <v>362</v>
      </c>
      <c r="V20" s="11" t="str">
        <f>CP20</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W20" s="11">
        <f>W14</f>
        <v>0</v>
      </c>
      <c r="X20" s="11" t="str">
        <f t="shared" si="19"/>
        <v>нд</v>
      </c>
      <c r="Y20" s="11" t="str">
        <f t="shared" si="19"/>
        <v>нд</v>
      </c>
      <c r="Z20" s="11" t="str">
        <f t="shared" si="19"/>
        <v>нд</v>
      </c>
      <c r="AA20" s="11" t="str">
        <f t="shared" si="19"/>
        <v>нд</v>
      </c>
      <c r="AB20" s="11" t="str">
        <f t="shared" si="19"/>
        <v>нд</v>
      </c>
      <c r="AC20" s="11" t="str">
        <f>AC14</f>
        <v>нд</v>
      </c>
      <c r="AD20" s="11" t="str">
        <f t="shared" si="19"/>
        <v>нд</v>
      </c>
      <c r="AE20" s="11" t="str">
        <f t="shared" si="19"/>
        <v>нд</v>
      </c>
      <c r="AF20" s="11" t="str">
        <f t="shared" si="19"/>
        <v>нд</v>
      </c>
      <c r="AG20" s="11" t="str">
        <f t="shared" si="19"/>
        <v>нд</v>
      </c>
      <c r="AH20" s="11" t="str">
        <f t="shared" si="19"/>
        <v>нд</v>
      </c>
      <c r="AI20" s="11" t="str">
        <f>AI14</f>
        <v>нд</v>
      </c>
      <c r="AJ20" s="11">
        <f>IF(SUM(AJ21,AJ28,AJ46,AJ74,AJ101)=0,"нд",SUM(AJ21,AJ28,AJ46,AJ74,AJ101))</f>
        <v>15.849569148178521</v>
      </c>
      <c r="AK20" s="11">
        <f t="shared" si="19"/>
        <v>62.328264304120168</v>
      </c>
      <c r="AL20" s="11" t="str">
        <f t="shared" si="19"/>
        <v>нд</v>
      </c>
      <c r="AM20" s="11" t="str">
        <f>AM14</f>
        <v>1393 ПУ; 170 шлюзов; 180 роутеров</v>
      </c>
      <c r="AN20" s="11" t="str">
        <f>AN14</f>
        <v>9 автомобилей; комплексная  система безопасности; анализаторы качества электрической энергии 6 ед.; персональный компьютер 30 ед.</v>
      </c>
      <c r="AO20" s="11" t="str">
        <f t="shared" si="19"/>
        <v>нд</v>
      </c>
      <c r="AP20" s="11">
        <f t="shared" si="19"/>
        <v>10.467072850000001</v>
      </c>
      <c r="AQ20" s="11">
        <f t="shared" si="19"/>
        <v>138.73119802733331</v>
      </c>
      <c r="AR20" s="11" t="str">
        <f t="shared" si="19"/>
        <v>нд</v>
      </c>
      <c r="AS20" s="11" t="str">
        <f t="shared" si="19"/>
        <v>нд</v>
      </c>
      <c r="AT20" s="11" t="str">
        <f>AT14</f>
        <v>9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30 ед.; система хранения данных; сервер «Аквариус» T50 D212CF (АМПР.466539.120)-2 ед. ;  Патч-корд LC-LC 50/125 mm OM3 5м - 4 ед. ; источник бесперебойного питания 5 ед.</v>
      </c>
      <c r="AU20" s="11" t="str">
        <f t="shared" si="19"/>
        <v>нд</v>
      </c>
      <c r="AV20" s="11">
        <f t="shared" si="19"/>
        <v>20.900542835696847</v>
      </c>
      <c r="AW20" s="11">
        <f t="shared" si="19"/>
        <v>31.65516950280065</v>
      </c>
      <c r="AX20" s="11" t="str">
        <f t="shared" si="19"/>
        <v>нд</v>
      </c>
      <c r="AY20" s="11" t="str">
        <f>AY14</f>
        <v>1241 ПУ; 80 шлюза; 130 роутеров</v>
      </c>
      <c r="AZ20" s="11" t="str">
        <f>AZ14</f>
        <v>персональный компьютер 33  ед.; 3 автомобиля</v>
      </c>
      <c r="BA20" s="11" t="str">
        <f>BA14</f>
        <v>нд</v>
      </c>
      <c r="BB20" s="11">
        <f t="shared" si="19"/>
        <v>30.304199949999997</v>
      </c>
      <c r="BC20" s="11">
        <f t="shared" si="19"/>
        <v>46.174599368792997</v>
      </c>
      <c r="BD20" s="11" t="str">
        <f t="shared" si="19"/>
        <v>нд</v>
      </c>
      <c r="BE20" s="11" t="str">
        <f t="shared" ref="BE20:BF20" si="20">BE14</f>
        <v>1 066 ПУ; 50 шлюзов; 50 роутеров</v>
      </c>
      <c r="BF20" s="11" t="str">
        <f t="shared" si="20"/>
        <v>персональный компьютер 88  ед.; 8 автомобилей; сервер «Аквариус» T50 D212CF АМПР.466539.120 - 1 ед.; система бесперебойного питания- 1 ед.</v>
      </c>
      <c r="BG20" s="11" t="str">
        <f>BG14</f>
        <v>нд</v>
      </c>
      <c r="BH20" s="11">
        <f t="shared" si="19"/>
        <v>5.3014414053395997</v>
      </c>
      <c r="BI20" s="11">
        <f t="shared" si="19"/>
        <v>44.198095175348342</v>
      </c>
      <c r="BJ20" s="11" t="str">
        <f t="shared" si="19"/>
        <v>нд</v>
      </c>
      <c r="BK20" s="11" t="str">
        <f>BK14</f>
        <v>1553 ПУ; 60 шлюза; 80 роутеров</v>
      </c>
      <c r="BL20" s="11" t="str">
        <f>BL14</f>
        <v>персональный компьютер 55  ед.; 9 автомобилей</v>
      </c>
      <c r="BM20" s="11" t="str">
        <f t="shared" si="19"/>
        <v>нд</v>
      </c>
      <c r="BN20" s="11">
        <f t="shared" si="19"/>
        <v>7.8220757120000002</v>
      </c>
      <c r="BO20" s="11">
        <f t="shared" si="19"/>
        <v>47.224427048464598</v>
      </c>
      <c r="BP20" s="11" t="str">
        <f t="shared" si="19"/>
        <v>нд</v>
      </c>
      <c r="BQ20" s="11" t="str">
        <f>BQ14</f>
        <v>2104 ПУ ; 20 шлюзов ; 20 роутеров</v>
      </c>
      <c r="BR20" s="11" t="str">
        <f>BR14</f>
        <v>персональный компьютер 96  ед.; 5 автомобилей</v>
      </c>
      <c r="BS20" s="11" t="str">
        <f t="shared" ref="BS20:CN20" si="21">IF(SUM(BS21,BS28,BS46,BS74,BS101)=0,"нд",SUM(BS21,BS28,BS46,BS74,BS101))</f>
        <v>нд</v>
      </c>
      <c r="BT20" s="11" t="str">
        <f>IF(SUM(BT21,BT28,BT46,BT74,BT101)=0,"нд",SUM(BT21,BT28,BT46,BT74,BT101))</f>
        <v>нд</v>
      </c>
      <c r="BU20" s="11" t="str">
        <f t="shared" ref="BU20:CE20" si="22">IF(SUM(BU21,BU28,BU46,BU74,BU101)=0,"нд",SUM(BU21,BU28,BU46,BU74,BU101))</f>
        <v>нд</v>
      </c>
      <c r="BV20" s="11" t="str">
        <f t="shared" si="22"/>
        <v>нд</v>
      </c>
      <c r="BW20" s="11" t="str">
        <f t="shared" si="22"/>
        <v>нд</v>
      </c>
      <c r="BX20" s="11" t="str">
        <f t="shared" si="22"/>
        <v>нд</v>
      </c>
      <c r="BY20" s="11" t="str">
        <f t="shared" si="22"/>
        <v>нд</v>
      </c>
      <c r="BZ20" s="11">
        <f t="shared" si="22"/>
        <v>11.281232490152039</v>
      </c>
      <c r="CA20" s="11">
        <f t="shared" si="22"/>
        <v>36.471735534800004</v>
      </c>
      <c r="CB20" s="11" t="str">
        <f t="shared" si="22"/>
        <v>нд</v>
      </c>
      <c r="CC20" s="11" t="str">
        <f>CC14</f>
        <v>2 365 ПУ; 10 шлюзов; 10 роутеров</v>
      </c>
      <c r="CD20" s="11" t="str">
        <f>CD14</f>
        <v xml:space="preserve">
3 автомобиля</v>
      </c>
      <c r="CE20" s="11" t="str">
        <f t="shared" si="22"/>
        <v>нд</v>
      </c>
      <c r="CF20" s="11">
        <f t="shared" si="21"/>
        <v>42.051553389214973</v>
      </c>
      <c r="CG20" s="11">
        <f t="shared" si="21"/>
        <v>138.18152898226916</v>
      </c>
      <c r="CH20" s="11" t="str">
        <f t="shared" si="21"/>
        <v>нд</v>
      </c>
      <c r="CI20" s="11" t="str">
        <f>CI14</f>
        <v>4187 ПУ; 310 шлюзов; 390 роутеров</v>
      </c>
      <c r="CJ20" s="11" t="str">
        <f>CJ14</f>
        <v>21 автомобиль;  комплексная  система безопасности;  анализаторы качества электрической энергии 6 ед.;  персональный компьютер 118 ед.</v>
      </c>
      <c r="CK20" s="11"/>
      <c r="CL20" s="11">
        <f t="shared" si="21"/>
        <v>59.874581002152048</v>
      </c>
      <c r="CM20" s="11">
        <f t="shared" si="21"/>
        <v>268.60195997939093</v>
      </c>
      <c r="CN20" s="11" t="str">
        <f t="shared" si="21"/>
        <v>нд</v>
      </c>
      <c r="CO20" s="11" t="str">
        <f t="shared" ref="CO20:CP20" si="23">CO14</f>
        <v>11 885 ПУ ; 324 шлюза; 468 роутеров</v>
      </c>
      <c r="CP20" s="11" t="str">
        <f t="shared" si="23"/>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CQ20" s="11"/>
      <c r="CR20" s="8" t="s">
        <v>287</v>
      </c>
    </row>
    <row r="21" spans="1:96" s="2" customFormat="1" ht="90" customHeight="1" x14ac:dyDescent="0.25">
      <c r="A21" s="27" t="s">
        <v>114</v>
      </c>
      <c r="B21" s="27" t="s">
        <v>115</v>
      </c>
      <c r="C21" s="7" t="s">
        <v>101</v>
      </c>
      <c r="D21" s="11">
        <f t="shared" ref="D21:AI21" si="24">IF(SUM(D22,D25)=0,"нд",SUM(D22,D25))</f>
        <v>77.788295140000002</v>
      </c>
      <c r="E21" s="11">
        <f t="shared" si="24"/>
        <v>168.29826315</v>
      </c>
      <c r="F21" s="11" t="str">
        <f t="shared" si="24"/>
        <v>нд</v>
      </c>
      <c r="G21" s="11" t="str">
        <f t="shared" si="24"/>
        <v>нд</v>
      </c>
      <c r="H21" s="11" t="str">
        <f t="shared" si="24"/>
        <v>нд</v>
      </c>
      <c r="I21" s="11" t="str">
        <f t="shared" si="24"/>
        <v>нд</v>
      </c>
      <c r="J21" s="11" t="str">
        <f t="shared" si="24"/>
        <v>нд</v>
      </c>
      <c r="K21" s="11" t="str">
        <f t="shared" si="24"/>
        <v>нд</v>
      </c>
      <c r="L21" s="11">
        <f t="shared" si="24"/>
        <v>2.0664229999999999</v>
      </c>
      <c r="M21" s="11">
        <f t="shared" si="24"/>
        <v>75.721872140000002</v>
      </c>
      <c r="N21" s="11" t="str">
        <f t="shared" si="24"/>
        <v>нд</v>
      </c>
      <c r="O21" s="17" t="str">
        <f>CI21</f>
        <v>4187 ПУ; 310 шлюзов; 390 роутеров</v>
      </c>
      <c r="P21" s="11" t="str">
        <f t="shared" si="24"/>
        <v>нд</v>
      </c>
      <c r="Q21" s="11" t="str">
        <f t="shared" si="24"/>
        <v>нд</v>
      </c>
      <c r="R21" s="11">
        <f t="shared" si="24"/>
        <v>8.0407209999999996</v>
      </c>
      <c r="S21" s="11">
        <f t="shared" si="24"/>
        <v>160.25754215000001</v>
      </c>
      <c r="T21" s="11" t="str">
        <f t="shared" si="24"/>
        <v>нд</v>
      </c>
      <c r="U21" s="17" t="s">
        <v>362</v>
      </c>
      <c r="V21" s="11" t="str">
        <f t="shared" si="24"/>
        <v>нд</v>
      </c>
      <c r="W21" s="11" t="str">
        <f t="shared" si="24"/>
        <v>нд</v>
      </c>
      <c r="X21" s="11" t="str">
        <f t="shared" si="24"/>
        <v>нд</v>
      </c>
      <c r="Y21" s="11" t="str">
        <f t="shared" si="24"/>
        <v>нд</v>
      </c>
      <c r="Z21" s="11" t="str">
        <f t="shared" si="24"/>
        <v>нд</v>
      </c>
      <c r="AA21" s="11" t="str">
        <f t="shared" si="24"/>
        <v>нд</v>
      </c>
      <c r="AB21" s="11" t="str">
        <f t="shared" si="24"/>
        <v>нд</v>
      </c>
      <c r="AC21" s="11" t="str">
        <f t="shared" si="24"/>
        <v>нд</v>
      </c>
      <c r="AD21" s="11" t="str">
        <f t="shared" si="24"/>
        <v>нд</v>
      </c>
      <c r="AE21" s="11" t="str">
        <f t="shared" si="24"/>
        <v>нд</v>
      </c>
      <c r="AF21" s="11" t="str">
        <f t="shared" si="24"/>
        <v>нд</v>
      </c>
      <c r="AG21" s="11" t="str">
        <f t="shared" si="24"/>
        <v>нд</v>
      </c>
      <c r="AH21" s="11" t="str">
        <f t="shared" si="24"/>
        <v>нд</v>
      </c>
      <c r="AI21" s="11" t="str">
        <f t="shared" si="24"/>
        <v>нд</v>
      </c>
      <c r="AJ21" s="11">
        <f>IF(SUM(AJ22,AJ25)=0,"нд",SUM(AJ22,AJ25))</f>
        <v>2.0664229999999999</v>
      </c>
      <c r="AK21" s="11">
        <f>IF(SUM(AK22,AK25)=0,"нд",SUM(AK22,AK25))</f>
        <v>29.58649402</v>
      </c>
      <c r="AL21" s="11" t="str">
        <f>IF(SUM(AL22,AL25)=0,"нд",SUM(AL22,AL25))</f>
        <v>нд</v>
      </c>
      <c r="AM21" s="11" t="str">
        <f>AM22</f>
        <v>1393 ПУ; 170 шлюзов; 180 роутеров</v>
      </c>
      <c r="AN21" s="11" t="str">
        <f>IF(SUM(AN22,AN25)=0,"нд",SUM(AN22,AN25))</f>
        <v>нд</v>
      </c>
      <c r="AO21" s="11" t="str">
        <f>AO22</f>
        <v>нд</v>
      </c>
      <c r="AP21" s="11">
        <f>IF(SUM(AP22,AP25)=0,"нд",SUM(AP22,AP25))</f>
        <v>1.9738599999999999</v>
      </c>
      <c r="AQ21" s="11">
        <f t="shared" ref="AQ21:CD21" si="25">IF(SUM(AQ22,AQ25)=0,"нд",SUM(AQ22,AQ25))</f>
        <v>89.588155810000003</v>
      </c>
      <c r="AR21" s="11" t="str">
        <f>IF(SUM(AR22,AR25)=0,"нд",SUM(AR22,AR25))</f>
        <v>нд</v>
      </c>
      <c r="AS21" s="11" t="str">
        <f>AS22</f>
        <v>6350 ПУ;244 шлюза; 388 роутеров</v>
      </c>
      <c r="AT21" s="11" t="str">
        <f t="shared" si="25"/>
        <v>нд</v>
      </c>
      <c r="AU21" s="11" t="str">
        <f>AU23</f>
        <v>нд</v>
      </c>
      <c r="AV21" s="11" t="str">
        <f>IF(SUM(AV22,AV25)=0,"нд",SUM(AV22,AV25))</f>
        <v>нд</v>
      </c>
      <c r="AW21" s="11">
        <f t="shared" si="25"/>
        <v>22.09203467</v>
      </c>
      <c r="AX21" s="11" t="str">
        <f t="shared" si="25"/>
        <v>нд</v>
      </c>
      <c r="AY21" s="11" t="str">
        <f>AY22</f>
        <v>1241 ПУ; 80 шлюза; 130 роутеров</v>
      </c>
      <c r="AZ21" s="11" t="str">
        <f t="shared" si="25"/>
        <v>нд</v>
      </c>
      <c r="BA21" s="11" t="str">
        <f>BA24</f>
        <v>нд</v>
      </c>
      <c r="BB21" s="11">
        <f t="shared" si="25"/>
        <v>1.934628</v>
      </c>
      <c r="BC21" s="11">
        <f t="shared" si="25"/>
        <v>17.293670459999998</v>
      </c>
      <c r="BD21" s="11" t="str">
        <f t="shared" si="25"/>
        <v>нд</v>
      </c>
      <c r="BE21" s="11" t="str">
        <f>BE22</f>
        <v>1 066 ПУ; 50 шлюзов; 50 роутеров</v>
      </c>
      <c r="BF21" s="11" t="str">
        <f t="shared" si="25"/>
        <v>нд</v>
      </c>
      <c r="BG21" s="11" t="str">
        <f t="shared" ref="BG21" si="26">IF(SUM(BG22,BG25)=0,"нд",SUM(BG22,BG25))</f>
        <v>нд</v>
      </c>
      <c r="BH21" s="11" t="str">
        <f>IF(SUM(BH22,BH25)=0,"нд",SUM(BH22,BH25))</f>
        <v>нд</v>
      </c>
      <c r="BI21" s="11">
        <f>IF(SUM(BI22,BI25)=0,"нд",SUM(BI22,BI25))</f>
        <v>24.043343449999998</v>
      </c>
      <c r="BJ21" s="11" t="str">
        <f t="shared" si="25"/>
        <v>нд</v>
      </c>
      <c r="BK21" s="11" t="str">
        <f>BK22</f>
        <v>1553 ПУ; 60 шлюза; 80 роутеров</v>
      </c>
      <c r="BL21" s="11" t="str">
        <f t="shared" si="25"/>
        <v>нд</v>
      </c>
      <c r="BM21" s="11" t="str">
        <f>BM24</f>
        <v>нд</v>
      </c>
      <c r="BN21" s="11">
        <f t="shared" si="25"/>
        <v>2.0228999999999999</v>
      </c>
      <c r="BO21" s="11">
        <f t="shared" si="25"/>
        <v>25.274184259999998</v>
      </c>
      <c r="BP21" s="11" t="str">
        <f t="shared" si="25"/>
        <v>нд</v>
      </c>
      <c r="BQ21" s="11" t="str">
        <f>BQ22</f>
        <v>2104 ПУ ; 20 шлюзов ; 20 роутеров</v>
      </c>
      <c r="BR21" s="11" t="str">
        <f t="shared" si="25"/>
        <v>нд</v>
      </c>
      <c r="BS21" s="11" t="str">
        <f>BS24</f>
        <v>нд</v>
      </c>
      <c r="BT21" s="11" t="str">
        <f t="shared" si="25"/>
        <v>нд</v>
      </c>
      <c r="BU21" s="11" t="str">
        <f t="shared" si="25"/>
        <v>нд</v>
      </c>
      <c r="BV21" s="11" t="str">
        <f t="shared" si="25"/>
        <v>нд</v>
      </c>
      <c r="BW21" s="11" t="str">
        <f t="shared" si="25"/>
        <v>нд</v>
      </c>
      <c r="BX21" s="11" t="str">
        <f t="shared" si="25"/>
        <v>нд</v>
      </c>
      <c r="BY21" s="11" t="str">
        <f t="shared" si="25"/>
        <v>нд</v>
      </c>
      <c r="BZ21" s="11">
        <f t="shared" si="25"/>
        <v>2.1093329999999999</v>
      </c>
      <c r="CA21" s="11">
        <f t="shared" si="25"/>
        <v>28.101531620000003</v>
      </c>
      <c r="CB21" s="11" t="str">
        <f t="shared" si="25"/>
        <v>нд</v>
      </c>
      <c r="CC21" s="11" t="str">
        <f>CC22</f>
        <v>2 365 ПУ; 10 шлюзов; 10 роутеров</v>
      </c>
      <c r="CD21" s="11" t="str">
        <f t="shared" si="25"/>
        <v>нд</v>
      </c>
      <c r="CE21" s="11" t="str">
        <f>CE22</f>
        <v>нд</v>
      </c>
      <c r="CF21" s="11">
        <f>IF(SUM(CF22,CF25)=0,"нд",SUM(CF22,CF25))</f>
        <v>2.0664229999999999</v>
      </c>
      <c r="CG21" s="11">
        <f t="shared" ref="CG21:CK21" si="27">IF(SUM(CG22,CG25)=0,"нд",SUM(CG22,CG25))</f>
        <v>75.721872140000002</v>
      </c>
      <c r="CH21" s="11" t="str">
        <f t="shared" si="27"/>
        <v>нд</v>
      </c>
      <c r="CI21" s="11" t="str">
        <f>CI22</f>
        <v>4187 ПУ; 310 шлюзов; 390 роутеров</v>
      </c>
      <c r="CJ21" s="11" t="str">
        <f>CJ22</f>
        <v>нд</v>
      </c>
      <c r="CK21" s="11" t="str">
        <f t="shared" si="27"/>
        <v>нд</v>
      </c>
      <c r="CL21" s="11">
        <f t="shared" ref="CL21" si="28">IF(SUM(CL22,CL25)=0,"нд",SUM(CL22,CL25))</f>
        <v>8.0407209999999996</v>
      </c>
      <c r="CM21" s="11">
        <f t="shared" ref="CM21" si="29">IF(SUM(CM22,CM25)=0,"нд",SUM(CM22,CM25))</f>
        <v>160.25754215000001</v>
      </c>
      <c r="CN21" s="11" t="str">
        <f t="shared" ref="CN21:CP21" si="30">IF(SUM(CN22,CN25)=0,"нд",SUM(CN22,CN25))</f>
        <v>нд</v>
      </c>
      <c r="CO21" s="11" t="s">
        <v>362</v>
      </c>
      <c r="CP21" s="11" t="str">
        <f t="shared" si="30"/>
        <v>нд</v>
      </c>
      <c r="CQ21" s="11" t="str">
        <f t="shared" ref="CQ21" si="31">IF(SUM(CQ22,CQ25)=0,"нд",SUM(CQ22,CQ25))</f>
        <v>нд</v>
      </c>
      <c r="CR21" s="8" t="s">
        <v>287</v>
      </c>
    </row>
    <row r="22" spans="1:96" s="2" customFormat="1" ht="86.25" customHeight="1" x14ac:dyDescent="0.25">
      <c r="A22" s="27" t="s">
        <v>116</v>
      </c>
      <c r="B22" s="27" t="s">
        <v>117</v>
      </c>
      <c r="C22" s="7" t="s">
        <v>101</v>
      </c>
      <c r="D22" s="11">
        <f>IF(SUM(D23,D24)=0,"нд",SUM(D23,D24))</f>
        <v>75.721872140000002</v>
      </c>
      <c r="E22" s="11">
        <f>IF(SUM(E23,E24)=0,"нд",SUM(E23,E24))</f>
        <v>160.25754215000001</v>
      </c>
      <c r="F22" s="11" t="str">
        <f t="shared" ref="F22:BR22" si="32">IF(SUM(F23,F24)=0,"нд",SUM(F23,F24))</f>
        <v>нд</v>
      </c>
      <c r="G22" s="11" t="str">
        <f t="shared" si="32"/>
        <v>нд</v>
      </c>
      <c r="H22" s="11" t="str">
        <f t="shared" si="32"/>
        <v>нд</v>
      </c>
      <c r="I22" s="11" t="str">
        <f t="shared" si="32"/>
        <v>нд</v>
      </c>
      <c r="J22" s="11" t="str">
        <f t="shared" si="32"/>
        <v>нд</v>
      </c>
      <c r="K22" s="11" t="str">
        <f t="shared" si="32"/>
        <v>нд</v>
      </c>
      <c r="L22" s="11" t="str">
        <f t="shared" si="32"/>
        <v>нд</v>
      </c>
      <c r="M22" s="11">
        <f t="shared" si="32"/>
        <v>75.721872140000002</v>
      </c>
      <c r="N22" s="11" t="str">
        <f t="shared" si="32"/>
        <v>нд</v>
      </c>
      <c r="O22" s="17" t="str">
        <f t="shared" ref="M22:W23" si="33">CI22</f>
        <v>4187 ПУ; 310 шлюзов; 390 роутеров</v>
      </c>
      <c r="P22" s="11" t="str">
        <f t="shared" si="32"/>
        <v>нд</v>
      </c>
      <c r="Q22" s="11" t="str">
        <f>CK22</f>
        <v>нд</v>
      </c>
      <c r="R22" s="11" t="str">
        <f t="shared" si="32"/>
        <v>нд</v>
      </c>
      <c r="S22" s="11">
        <f t="shared" si="32"/>
        <v>160.25754215000001</v>
      </c>
      <c r="T22" s="11" t="str">
        <f t="shared" si="32"/>
        <v>нд</v>
      </c>
      <c r="U22" s="33" t="s">
        <v>362</v>
      </c>
      <c r="V22" s="11" t="str">
        <f t="shared" si="32"/>
        <v>нд</v>
      </c>
      <c r="W22" s="11" t="str">
        <f>CQ22</f>
        <v>нд</v>
      </c>
      <c r="X22" s="11" t="str">
        <f t="shared" si="32"/>
        <v>нд</v>
      </c>
      <c r="Y22" s="11" t="str">
        <f t="shared" si="32"/>
        <v>нд</v>
      </c>
      <c r="Z22" s="11" t="str">
        <f t="shared" si="32"/>
        <v>нд</v>
      </c>
      <c r="AA22" s="11" t="str">
        <f t="shared" si="32"/>
        <v>нд</v>
      </c>
      <c r="AB22" s="11" t="str">
        <f t="shared" si="32"/>
        <v>нд</v>
      </c>
      <c r="AC22" s="11" t="str">
        <f t="shared" si="32"/>
        <v>нд</v>
      </c>
      <c r="AD22" s="11" t="str">
        <f t="shared" si="32"/>
        <v>нд</v>
      </c>
      <c r="AE22" s="11" t="str">
        <f t="shared" si="32"/>
        <v>нд</v>
      </c>
      <c r="AF22" s="11" t="str">
        <f t="shared" si="32"/>
        <v>нд</v>
      </c>
      <c r="AG22" s="11" t="str">
        <f t="shared" si="32"/>
        <v>нд</v>
      </c>
      <c r="AH22" s="11" t="str">
        <f t="shared" si="32"/>
        <v>нд</v>
      </c>
      <c r="AI22" s="11" t="str">
        <f t="shared" si="32"/>
        <v>нд</v>
      </c>
      <c r="AJ22" s="11" t="str">
        <f>IF(SUM(AJ23,AJ24)=0,"нд",SUM(AJ23,AJ24))</f>
        <v>нд</v>
      </c>
      <c r="AK22" s="11">
        <f>IF(SUM(AK23,AK24)=0,"нд",SUM(AK23,AK24))</f>
        <v>29.58649402</v>
      </c>
      <c r="AL22" s="11" t="str">
        <f>IF(SUM(AL23,AL24)=0,"нд",SUM(AL23,AL24))</f>
        <v>нд</v>
      </c>
      <c r="AM22" s="14" t="s">
        <v>310</v>
      </c>
      <c r="AN22" s="11" t="str">
        <f>IF(SUM(AN23,AN24)=0,"нд",SUM(AN23,AN24))</f>
        <v>нд</v>
      </c>
      <c r="AO22" s="11" t="str">
        <f>IF(SUM(AO23,AO24)=0,"нд",SUM(AO23,AO24))</f>
        <v>нд</v>
      </c>
      <c r="AP22" s="11" t="str">
        <f>IF(SUM(AP23,AP24)=0,"нд",SUM(AP23,AP24))</f>
        <v>нд</v>
      </c>
      <c r="AQ22" s="11">
        <f>IF(SUM(AQ23,AQ24)=0,"нд",SUM(AQ23,AQ24))</f>
        <v>89.588155810000003</v>
      </c>
      <c r="AR22" s="11" t="str">
        <f>IF(SUM(AR23,AR24)=0,"нд",SUM(AR23,AR24))</f>
        <v>нд</v>
      </c>
      <c r="AS22" s="14" t="str">
        <f>AS23</f>
        <v>6350 ПУ;244 шлюза; 388 роутеров</v>
      </c>
      <c r="AT22" s="11" t="str">
        <f>IF(SUM(AT23,AT24)=0,"нд",SUM(AT23,AT24))</f>
        <v>нд</v>
      </c>
      <c r="AU22" s="11" t="str">
        <f>IF(SUM(AU23,AU24)=0,"нд",SUM(AU23,AU24))</f>
        <v>нд</v>
      </c>
      <c r="AV22" s="11" t="str">
        <f>IF(SUM(AV23,AV24)=0,"нд",SUM(AV23,AV24))</f>
        <v>нд</v>
      </c>
      <c r="AW22" s="11">
        <f t="shared" si="32"/>
        <v>22.09203467</v>
      </c>
      <c r="AX22" s="11" t="str">
        <f t="shared" si="32"/>
        <v>нд</v>
      </c>
      <c r="AY22" s="14" t="str">
        <f>AY24</f>
        <v>1241 ПУ; 80 шлюза; 130 роутеров</v>
      </c>
      <c r="AZ22" s="11" t="str">
        <f t="shared" si="32"/>
        <v>нд</v>
      </c>
      <c r="BA22" s="11" t="str">
        <f t="shared" ref="BA22" si="34">IF(SUM(BA23,BA24)=0,"нд",SUM(BA23,BA24))</f>
        <v>нд</v>
      </c>
      <c r="BB22" s="11" t="str">
        <f t="shared" si="32"/>
        <v>нд</v>
      </c>
      <c r="BC22" s="11">
        <f t="shared" si="32"/>
        <v>17.293670459999998</v>
      </c>
      <c r="BD22" s="11" t="str">
        <f t="shared" si="32"/>
        <v>нд</v>
      </c>
      <c r="BE22" s="14" t="str">
        <f>BE24</f>
        <v>1 066 ПУ; 50 шлюзов; 50 роутеров</v>
      </c>
      <c r="BF22" s="11" t="str">
        <f t="shared" si="32"/>
        <v>нд</v>
      </c>
      <c r="BG22" s="11" t="str">
        <f t="shared" ref="BG22" si="35">IF(SUM(BG23,BG24)=0,"нд",SUM(BG23,BG24))</f>
        <v>нд</v>
      </c>
      <c r="BH22" s="11" t="str">
        <f>IF(SUM(BH23,BH24)=0,"нд",SUM(BH23,BH24))</f>
        <v>нд</v>
      </c>
      <c r="BI22" s="11">
        <f>IF(SUM(BI23,BI24)=0,"нд",SUM(BI23,BI24))</f>
        <v>24.043343449999998</v>
      </c>
      <c r="BJ22" s="11" t="str">
        <f t="shared" si="32"/>
        <v>нд</v>
      </c>
      <c r="BK22" s="11" t="str">
        <f>BK24</f>
        <v>1553 ПУ; 60 шлюза; 80 роутеров</v>
      </c>
      <c r="BL22" s="11" t="str">
        <f>IF(SUM(BL23,BL24)=0,"нд",SUM(BL23,BL24))</f>
        <v>нд</v>
      </c>
      <c r="BM22" s="11" t="str">
        <f>IF(SUM(BM23,BM24)=0,"нд",SUM(BM23,BM24))</f>
        <v>нд</v>
      </c>
      <c r="BN22" s="11" t="str">
        <f>IF(SUM(BN23,BN24)=0,"нд",SUM(BN23,BN24))</f>
        <v>нд</v>
      </c>
      <c r="BO22" s="11">
        <f>IF(SUM(BO23,BO24)=0,"нд",SUM(BO23,BO24))</f>
        <v>25.274184259999998</v>
      </c>
      <c r="BP22" s="11" t="str">
        <f>IF(SUM(BP23,BP24)=0,"нд",SUM(BP23,BP24))</f>
        <v>нд</v>
      </c>
      <c r="BQ22" s="14" t="str">
        <f>BQ24</f>
        <v>2104 ПУ ; 20 шлюзов ; 20 роутеров</v>
      </c>
      <c r="BR22" s="11" t="str">
        <f t="shared" si="32"/>
        <v>нд</v>
      </c>
      <c r="BS22" s="11" t="str">
        <f t="shared" ref="BS22" si="36">IF(SUM(BS23,BS24)=0,"нд",SUM(BS23,BS24))</f>
        <v>нд</v>
      </c>
      <c r="BT22" s="11" t="str">
        <f>IF(SUM(BT23,BT24)=0,"нд",SUM(BT23,BT24))</f>
        <v>нд</v>
      </c>
      <c r="BU22" s="11" t="str">
        <f t="shared" ref="BU22:CE22" si="37">IF(SUM(BU23,BU24)=0,"нд",SUM(BU23,BU24))</f>
        <v>нд</v>
      </c>
      <c r="BV22" s="11" t="str">
        <f t="shared" si="37"/>
        <v>нд</v>
      </c>
      <c r="BW22" s="11" t="str">
        <f t="shared" si="37"/>
        <v>нд</v>
      </c>
      <c r="BX22" s="11" t="str">
        <f t="shared" si="37"/>
        <v>нд</v>
      </c>
      <c r="BY22" s="11" t="str">
        <f t="shared" si="37"/>
        <v>нд</v>
      </c>
      <c r="BZ22" s="11" t="str">
        <f t="shared" si="37"/>
        <v>нд</v>
      </c>
      <c r="CA22" s="11">
        <f t="shared" si="37"/>
        <v>28.101531620000003</v>
      </c>
      <c r="CB22" s="11" t="str">
        <f t="shared" si="37"/>
        <v>нд</v>
      </c>
      <c r="CC22" s="11" t="str">
        <f>CC24</f>
        <v>2 365 ПУ; 10 шлюзов; 10 роутеров</v>
      </c>
      <c r="CD22" s="11" t="str">
        <f t="shared" si="37"/>
        <v>нд</v>
      </c>
      <c r="CE22" s="11" t="str">
        <f t="shared" si="37"/>
        <v>нд</v>
      </c>
      <c r="CF22" s="11" t="str">
        <f>IF(SUM(CF23,CF24)=0,"нд",SUM(CF23,CF24))</f>
        <v>нд</v>
      </c>
      <c r="CG22" s="11">
        <f t="shared" ref="CG22:CK22" si="38">IF(SUM(CG23,CG24)=0,"нд",SUM(CG23,CG24))</f>
        <v>75.721872140000002</v>
      </c>
      <c r="CH22" s="11" t="str">
        <f t="shared" si="38"/>
        <v>нд</v>
      </c>
      <c r="CI22" s="11" t="s">
        <v>314</v>
      </c>
      <c r="CJ22" s="11" t="str">
        <f t="shared" si="38"/>
        <v>нд</v>
      </c>
      <c r="CK22" s="11" t="str">
        <f t="shared" si="38"/>
        <v>нд</v>
      </c>
      <c r="CL22" s="11" t="str">
        <f t="shared" ref="CL22" si="39">IF(SUM(CL23,CL24)=0,"нд",SUM(CL23,CL24))</f>
        <v>нд</v>
      </c>
      <c r="CM22" s="11">
        <f t="shared" ref="CM22" si="40">IF(SUM(CM23,CM24)=0,"нд",SUM(CM23,CM24))</f>
        <v>160.25754215000001</v>
      </c>
      <c r="CN22" s="11" t="str">
        <f t="shared" ref="CN22:CP22" si="41">IF(SUM(CN23,CN24)=0,"нд",SUM(CN23,CN24))</f>
        <v>нд</v>
      </c>
      <c r="CO22" s="11" t="s">
        <v>362</v>
      </c>
      <c r="CP22" s="11" t="str">
        <f t="shared" si="41"/>
        <v>нд</v>
      </c>
      <c r="CQ22" s="11" t="str">
        <f t="shared" ref="CQ22" si="42">IF(SUM(CQ23,CQ24)=0,"нд",SUM(CQ23,CQ24))</f>
        <v>нд</v>
      </c>
      <c r="CR22" s="8" t="s">
        <v>287</v>
      </c>
    </row>
    <row r="23" spans="1:96" s="2" customFormat="1" ht="90.75" customHeight="1" x14ac:dyDescent="0.25">
      <c r="A23" s="29" t="s">
        <v>327</v>
      </c>
      <c r="B23" s="8" t="s">
        <v>118</v>
      </c>
      <c r="C23" s="8" t="s">
        <v>119</v>
      </c>
      <c r="D23" s="11">
        <f>IF(SUM(L23,M23,X23,Y23)=0,"нд",SUM(L23,M23,X23,Y23))</f>
        <v>29.58649402</v>
      </c>
      <c r="E23" s="11">
        <v>89.588155810000003</v>
      </c>
      <c r="F23" s="14" t="s">
        <v>287</v>
      </c>
      <c r="G23" s="14" t="s">
        <v>287</v>
      </c>
      <c r="H23" s="14" t="s">
        <v>287</v>
      </c>
      <c r="I23" s="14" t="s">
        <v>287</v>
      </c>
      <c r="J23" s="14" t="s">
        <v>287</v>
      </c>
      <c r="K23" s="14" t="s">
        <v>287</v>
      </c>
      <c r="L23" s="17" t="str">
        <f>CF23</f>
        <v>нд</v>
      </c>
      <c r="M23" s="17">
        <f t="shared" si="33"/>
        <v>29.58649402</v>
      </c>
      <c r="N23" s="17" t="str">
        <f t="shared" si="33"/>
        <v>нд</v>
      </c>
      <c r="O23" s="17" t="str">
        <f t="shared" si="33"/>
        <v>1393 ПУ; 170 шлюзов; 180 роутеров</v>
      </c>
      <c r="P23" s="17" t="str">
        <f t="shared" si="33"/>
        <v>нд</v>
      </c>
      <c r="Q23" s="17" t="str">
        <f t="shared" si="33"/>
        <v>нд</v>
      </c>
      <c r="R23" s="17" t="str">
        <f t="shared" si="33"/>
        <v>нд</v>
      </c>
      <c r="S23" s="17">
        <v>89.588155810000003</v>
      </c>
      <c r="T23" s="17" t="str">
        <f t="shared" si="33"/>
        <v>нд</v>
      </c>
      <c r="U23" s="17" t="str">
        <f t="shared" ref="U21:U23" si="43">CO23</f>
        <v>6350 ПУ;244 шлюза; 388 роутеров</v>
      </c>
      <c r="V23" s="17" t="str">
        <f t="shared" si="33"/>
        <v>нд</v>
      </c>
      <c r="W23" s="17" t="str">
        <f t="shared" si="33"/>
        <v>нд</v>
      </c>
      <c r="X23" s="14" t="s">
        <v>287</v>
      </c>
      <c r="Y23" s="14" t="s">
        <v>287</v>
      </c>
      <c r="Z23" s="14" t="s">
        <v>287</v>
      </c>
      <c r="AA23" s="14" t="s">
        <v>287</v>
      </c>
      <c r="AB23" s="14" t="s">
        <v>287</v>
      </c>
      <c r="AC23" s="14" t="s">
        <v>287</v>
      </c>
      <c r="AD23" s="14" t="s">
        <v>287</v>
      </c>
      <c r="AE23" s="14" t="s">
        <v>287</v>
      </c>
      <c r="AF23" s="14" t="s">
        <v>287</v>
      </c>
      <c r="AG23" s="14" t="s">
        <v>287</v>
      </c>
      <c r="AH23" s="14" t="s">
        <v>287</v>
      </c>
      <c r="AI23" s="14" t="s">
        <v>287</v>
      </c>
      <c r="AJ23" s="14" t="s">
        <v>287</v>
      </c>
      <c r="AK23" s="14">
        <v>29.58649402</v>
      </c>
      <c r="AL23" s="14" t="s">
        <v>287</v>
      </c>
      <c r="AM23" s="14" t="s">
        <v>310</v>
      </c>
      <c r="AN23" s="14" t="s">
        <v>287</v>
      </c>
      <c r="AO23" s="14" t="s">
        <v>287</v>
      </c>
      <c r="AP23" s="14" t="s">
        <v>287</v>
      </c>
      <c r="AQ23" s="14">
        <v>89.588155810000003</v>
      </c>
      <c r="AR23" s="14" t="s">
        <v>287</v>
      </c>
      <c r="AS23" s="14" t="s">
        <v>346</v>
      </c>
      <c r="AT23" s="14" t="s">
        <v>287</v>
      </c>
      <c r="AU23" s="14" t="s">
        <v>287</v>
      </c>
      <c r="AV23" s="14" t="s">
        <v>287</v>
      </c>
      <c r="AW23" s="14" t="s">
        <v>287</v>
      </c>
      <c r="AX23" s="14" t="s">
        <v>287</v>
      </c>
      <c r="AY23" s="14" t="s">
        <v>287</v>
      </c>
      <c r="AZ23" s="14" t="s">
        <v>287</v>
      </c>
      <c r="BA23" s="14" t="s">
        <v>287</v>
      </c>
      <c r="BB23" s="14" t="s">
        <v>287</v>
      </c>
      <c r="BC23" s="14" t="s">
        <v>287</v>
      </c>
      <c r="BD23" s="14" t="s">
        <v>287</v>
      </c>
      <c r="BE23" s="14" t="s">
        <v>287</v>
      </c>
      <c r="BF23" s="14" t="s">
        <v>287</v>
      </c>
      <c r="BG23" s="14" t="s">
        <v>287</v>
      </c>
      <c r="BH23" s="14" t="s">
        <v>287</v>
      </c>
      <c r="BI23" s="14" t="s">
        <v>287</v>
      </c>
      <c r="BJ23" s="14" t="s">
        <v>287</v>
      </c>
      <c r="BK23" s="14" t="s">
        <v>287</v>
      </c>
      <c r="BL23" s="14" t="str">
        <f>BL24</f>
        <v>нд</v>
      </c>
      <c r="BM23" s="14" t="s">
        <v>287</v>
      </c>
      <c r="BN23" s="14" t="s">
        <v>287</v>
      </c>
      <c r="BO23" s="14" t="s">
        <v>287</v>
      </c>
      <c r="BP23" s="14" t="s">
        <v>287</v>
      </c>
      <c r="BQ23" s="14" t="s">
        <v>287</v>
      </c>
      <c r="BR23" s="14" t="s">
        <v>287</v>
      </c>
      <c r="BS23" s="14" t="s">
        <v>287</v>
      </c>
      <c r="BT23" s="14" t="s">
        <v>287</v>
      </c>
      <c r="BU23" s="14" t="s">
        <v>287</v>
      </c>
      <c r="BV23" s="14" t="s">
        <v>287</v>
      </c>
      <c r="BW23" s="14" t="s">
        <v>287</v>
      </c>
      <c r="BX23" s="14" t="s">
        <v>287</v>
      </c>
      <c r="BY23" s="14" t="s">
        <v>287</v>
      </c>
      <c r="BZ23" s="14" t="s">
        <v>287</v>
      </c>
      <c r="CA23" s="14" t="s">
        <v>287</v>
      </c>
      <c r="CB23" s="14" t="s">
        <v>287</v>
      </c>
      <c r="CC23" s="14" t="s">
        <v>287</v>
      </c>
      <c r="CD23" s="14" t="s">
        <v>287</v>
      </c>
      <c r="CE23" s="14" t="s">
        <v>287</v>
      </c>
      <c r="CF23" s="11" t="str">
        <f>IF(SUM(AJ23,AV23,BH23,BT23)=0,"нд",SUM(AJ23,AV23,BH23,BT23))</f>
        <v>нд</v>
      </c>
      <c r="CG23" s="11">
        <f t="shared" ref="CG23:CK24" si="44">IF(SUM(AK23,AW23,BI23,BU23)=0,"нд",SUM(AK23,AW23,BI23,BU23))</f>
        <v>29.58649402</v>
      </c>
      <c r="CH23" s="11" t="str">
        <f t="shared" si="44"/>
        <v>нд</v>
      </c>
      <c r="CI23" s="11" t="s">
        <v>310</v>
      </c>
      <c r="CJ23" s="11" t="str">
        <f t="shared" si="44"/>
        <v>нд</v>
      </c>
      <c r="CK23" s="11" t="str">
        <f t="shared" si="44"/>
        <v>нд</v>
      </c>
      <c r="CL23" s="11" t="str">
        <f>IF(SUM(AP23,BB23,BN23,BZ23)=0,"нд",SUM(AP23,BB23,BN23,BZ23))</f>
        <v>нд</v>
      </c>
      <c r="CM23" s="12">
        <f t="shared" ref="CM23:CQ24" si="45">IF(SUM(AQ23,BC23,BO23,CA23)=0,"нд",SUM(AQ23,BC23,BO23,CA23))</f>
        <v>89.588155810000003</v>
      </c>
      <c r="CN23" s="11" t="str">
        <f t="shared" si="45"/>
        <v>нд</v>
      </c>
      <c r="CO23" s="11" t="str">
        <f>AS23</f>
        <v>6350 ПУ;244 шлюза; 388 роутеров</v>
      </c>
      <c r="CP23" s="11" t="str">
        <f t="shared" si="45"/>
        <v>нд</v>
      </c>
      <c r="CQ23" s="11" t="str">
        <f t="shared" si="45"/>
        <v>нд</v>
      </c>
      <c r="CR23" s="31" t="s">
        <v>348</v>
      </c>
    </row>
    <row r="24" spans="1:96" s="2" customFormat="1" ht="104.25" customHeight="1" x14ac:dyDescent="0.25">
      <c r="A24" s="29" t="s">
        <v>328</v>
      </c>
      <c r="B24" s="8" t="s">
        <v>120</v>
      </c>
      <c r="C24" s="8" t="s">
        <v>121</v>
      </c>
      <c r="D24" s="11">
        <f>IF(SUM(L24,M24,X24,Y24)=0,"нд",SUM(L24,M24,X24,Y24))</f>
        <v>46.135378119999999</v>
      </c>
      <c r="E24" s="11">
        <v>70.669386340000003</v>
      </c>
      <c r="F24" s="14" t="s">
        <v>287</v>
      </c>
      <c r="G24" s="14" t="s">
        <v>287</v>
      </c>
      <c r="H24" s="14" t="s">
        <v>287</v>
      </c>
      <c r="I24" s="14" t="s">
        <v>287</v>
      </c>
      <c r="J24" s="14" t="s">
        <v>287</v>
      </c>
      <c r="K24" s="14" t="s">
        <v>287</v>
      </c>
      <c r="L24" s="17" t="str">
        <f>CF24</f>
        <v>нд</v>
      </c>
      <c r="M24" s="17">
        <f t="shared" ref="M24" si="46">CG24</f>
        <v>46.135378119999999</v>
      </c>
      <c r="N24" s="17" t="str">
        <f t="shared" ref="N24" si="47">CH24</f>
        <v>нд</v>
      </c>
      <c r="O24" s="17" t="str">
        <f t="shared" ref="O24" si="48">CI24</f>
        <v>2794 ПУ ; 140 шлюзов; 210 роутера</v>
      </c>
      <c r="P24" s="17" t="str">
        <f t="shared" ref="P24" si="49">CJ24</f>
        <v>нд</v>
      </c>
      <c r="Q24" s="17" t="str">
        <f>CK24</f>
        <v>нд</v>
      </c>
      <c r="R24" s="17" t="str">
        <f t="shared" ref="R24" si="50">CL24</f>
        <v>нд</v>
      </c>
      <c r="S24" s="17">
        <v>70.669386340000003</v>
      </c>
      <c r="T24" s="17" t="str">
        <f t="shared" ref="T24" si="51">CN24</f>
        <v>нд</v>
      </c>
      <c r="U24" s="33" t="s">
        <v>361</v>
      </c>
      <c r="V24" s="17" t="str">
        <f t="shared" ref="V24" si="52">CP24</f>
        <v>нд</v>
      </c>
      <c r="W24" s="17" t="str">
        <f t="shared" ref="W24" si="53">CQ24</f>
        <v>нд</v>
      </c>
      <c r="X24" s="14" t="s">
        <v>287</v>
      </c>
      <c r="Y24" s="14" t="s">
        <v>287</v>
      </c>
      <c r="Z24" s="14" t="s">
        <v>287</v>
      </c>
      <c r="AA24" s="14" t="s">
        <v>287</v>
      </c>
      <c r="AB24" s="14" t="s">
        <v>287</v>
      </c>
      <c r="AC24" s="14" t="s">
        <v>287</v>
      </c>
      <c r="AD24" s="14" t="s">
        <v>287</v>
      </c>
      <c r="AE24" s="14" t="s">
        <v>287</v>
      </c>
      <c r="AF24" s="14" t="s">
        <v>287</v>
      </c>
      <c r="AG24" s="14" t="s">
        <v>287</v>
      </c>
      <c r="AH24" s="14" t="s">
        <v>287</v>
      </c>
      <c r="AI24" s="14" t="s">
        <v>287</v>
      </c>
      <c r="AJ24" s="14" t="s">
        <v>287</v>
      </c>
      <c r="AK24" s="14" t="s">
        <v>287</v>
      </c>
      <c r="AL24" s="14" t="s">
        <v>287</v>
      </c>
      <c r="AM24" s="14" t="s">
        <v>287</v>
      </c>
      <c r="AN24" s="14" t="s">
        <v>287</v>
      </c>
      <c r="AO24" s="14" t="s">
        <v>287</v>
      </c>
      <c r="AP24" s="14" t="s">
        <v>287</v>
      </c>
      <c r="AQ24" s="14" t="s">
        <v>287</v>
      </c>
      <c r="AR24" s="14" t="s">
        <v>287</v>
      </c>
      <c r="AS24" s="14" t="s">
        <v>287</v>
      </c>
      <c r="AT24" s="14" t="s">
        <v>287</v>
      </c>
      <c r="AU24" s="14" t="s">
        <v>287</v>
      </c>
      <c r="AV24" s="14" t="s">
        <v>287</v>
      </c>
      <c r="AW24" s="14">
        <v>22.09203467</v>
      </c>
      <c r="AX24" s="14" t="s">
        <v>287</v>
      </c>
      <c r="AY24" s="14" t="s">
        <v>311</v>
      </c>
      <c r="AZ24" s="14" t="s">
        <v>287</v>
      </c>
      <c r="BA24" s="14" t="s">
        <v>287</v>
      </c>
      <c r="BB24" s="14" t="s">
        <v>287</v>
      </c>
      <c r="BC24" s="14">
        <v>17.293670459999998</v>
      </c>
      <c r="BD24" s="14" t="s">
        <v>287</v>
      </c>
      <c r="BE24" s="35" t="s">
        <v>356</v>
      </c>
      <c r="BF24" s="14" t="s">
        <v>287</v>
      </c>
      <c r="BG24" s="14" t="s">
        <v>287</v>
      </c>
      <c r="BH24" s="14" t="s">
        <v>287</v>
      </c>
      <c r="BI24" s="14">
        <f>24043343.45/1000000</f>
        <v>24.043343449999998</v>
      </c>
      <c r="BJ24" s="14" t="s">
        <v>287</v>
      </c>
      <c r="BK24" s="14" t="s">
        <v>312</v>
      </c>
      <c r="BL24" s="14" t="s">
        <v>287</v>
      </c>
      <c r="BM24" s="14" t="s">
        <v>287</v>
      </c>
      <c r="BN24" s="14" t="s">
        <v>287</v>
      </c>
      <c r="BO24" s="14">
        <v>25.274184259999998</v>
      </c>
      <c r="BP24" s="14" t="s">
        <v>287</v>
      </c>
      <c r="BQ24" s="35" t="s">
        <v>357</v>
      </c>
      <c r="BR24" s="14" t="s">
        <v>287</v>
      </c>
      <c r="BS24" s="14" t="s">
        <v>287</v>
      </c>
      <c r="BT24" s="14" t="s">
        <v>287</v>
      </c>
      <c r="BU24" s="14" t="s">
        <v>287</v>
      </c>
      <c r="BV24" s="14" t="s">
        <v>287</v>
      </c>
      <c r="BW24" s="14" t="s">
        <v>287</v>
      </c>
      <c r="BX24" s="14" t="s">
        <v>287</v>
      </c>
      <c r="BY24" s="14" t="s">
        <v>287</v>
      </c>
      <c r="BZ24" s="14" t="s">
        <v>287</v>
      </c>
      <c r="CA24" s="14">
        <v>28.101531620000003</v>
      </c>
      <c r="CB24" s="14" t="s">
        <v>287</v>
      </c>
      <c r="CC24" s="35" t="s">
        <v>360</v>
      </c>
      <c r="CD24" s="14" t="s">
        <v>287</v>
      </c>
      <c r="CE24" s="14" t="s">
        <v>287</v>
      </c>
      <c r="CF24" s="11" t="str">
        <f>IF(SUM(AJ24,AV24,BH24,BT24)=0,"нд",SUM(AJ24,AV24,BH24,BT24))</f>
        <v>нд</v>
      </c>
      <c r="CG24" s="11">
        <f t="shared" si="44"/>
        <v>46.135378119999999</v>
      </c>
      <c r="CH24" s="11" t="str">
        <f t="shared" si="44"/>
        <v>нд</v>
      </c>
      <c r="CI24" s="11" t="s">
        <v>313</v>
      </c>
      <c r="CJ24" s="11" t="str">
        <f t="shared" si="44"/>
        <v>нд</v>
      </c>
      <c r="CK24" s="11" t="str">
        <f t="shared" si="44"/>
        <v>нд</v>
      </c>
      <c r="CL24" s="11" t="str">
        <f t="shared" ref="CL24" si="54">IF(SUM(AP24,BB24,BN24,BZ24)=0,"нд",SUM(AP24,BB24,BN24,BZ24))</f>
        <v>нд</v>
      </c>
      <c r="CM24" s="12">
        <f t="shared" si="45"/>
        <v>70.669386340000003</v>
      </c>
      <c r="CN24" s="11" t="str">
        <f t="shared" si="45"/>
        <v>нд</v>
      </c>
      <c r="CO24" s="34" t="s">
        <v>361</v>
      </c>
      <c r="CP24" s="11" t="str">
        <f t="shared" si="45"/>
        <v>нд</v>
      </c>
      <c r="CQ24" s="11" t="str">
        <f t="shared" si="45"/>
        <v>нд</v>
      </c>
      <c r="CR24" s="32" t="s">
        <v>358</v>
      </c>
    </row>
    <row r="25" spans="1:96" s="2" customFormat="1" ht="54" customHeight="1" x14ac:dyDescent="0.25">
      <c r="A25" s="27" t="s">
        <v>122</v>
      </c>
      <c r="B25" s="27" t="s">
        <v>123</v>
      </c>
      <c r="C25" s="7" t="s">
        <v>101</v>
      </c>
      <c r="D25" s="11">
        <f>IF(SUM(D26,D27)=0,"нд",SUM(D26,D27))</f>
        <v>2.0664229999999999</v>
      </c>
      <c r="E25" s="11">
        <f t="shared" ref="E25:AS25" si="55">IF(SUM(E26,E27)=0,"нд",SUM(E26,E27))</f>
        <v>8.0407209999999996</v>
      </c>
      <c r="F25" s="11" t="str">
        <f t="shared" si="55"/>
        <v>нд</v>
      </c>
      <c r="G25" s="11" t="str">
        <f t="shared" si="55"/>
        <v>нд</v>
      </c>
      <c r="H25" s="11" t="str">
        <f t="shared" si="55"/>
        <v>нд</v>
      </c>
      <c r="I25" s="11" t="str">
        <f t="shared" si="55"/>
        <v>нд</v>
      </c>
      <c r="J25" s="11" t="str">
        <f t="shared" si="55"/>
        <v>нд</v>
      </c>
      <c r="K25" s="11" t="str">
        <f t="shared" si="55"/>
        <v>нд</v>
      </c>
      <c r="L25" s="11">
        <f t="shared" si="55"/>
        <v>2.0664229999999999</v>
      </c>
      <c r="M25" s="11" t="str">
        <f t="shared" si="55"/>
        <v>нд</v>
      </c>
      <c r="N25" s="11" t="str">
        <f t="shared" si="55"/>
        <v>нд</v>
      </c>
      <c r="O25" s="11" t="str">
        <f t="shared" si="55"/>
        <v>нд</v>
      </c>
      <c r="P25" s="11" t="str">
        <f t="shared" si="55"/>
        <v>нд</v>
      </c>
      <c r="Q25" s="11" t="str">
        <f>Q26</f>
        <v>нд</v>
      </c>
      <c r="R25" s="11">
        <f t="shared" si="55"/>
        <v>8.0407209999999996</v>
      </c>
      <c r="S25" s="11" t="str">
        <f t="shared" si="55"/>
        <v>нд</v>
      </c>
      <c r="T25" s="11" t="str">
        <f t="shared" si="55"/>
        <v>нд</v>
      </c>
      <c r="U25" s="11" t="str">
        <f t="shared" si="55"/>
        <v>нд</v>
      </c>
      <c r="V25" s="11" t="str">
        <f t="shared" si="55"/>
        <v>нд</v>
      </c>
      <c r="W25" s="11" t="str">
        <f t="shared" si="55"/>
        <v>нд</v>
      </c>
      <c r="X25" s="11" t="str">
        <f t="shared" si="55"/>
        <v>нд</v>
      </c>
      <c r="Y25" s="11" t="str">
        <f t="shared" si="55"/>
        <v>нд</v>
      </c>
      <c r="Z25" s="11" t="str">
        <f t="shared" si="55"/>
        <v>нд</v>
      </c>
      <c r="AA25" s="11" t="str">
        <f t="shared" si="55"/>
        <v>нд</v>
      </c>
      <c r="AB25" s="11" t="str">
        <f t="shared" si="55"/>
        <v>нд</v>
      </c>
      <c r="AC25" s="11" t="str">
        <f t="shared" si="55"/>
        <v>нд</v>
      </c>
      <c r="AD25" s="11" t="str">
        <f t="shared" si="55"/>
        <v>нд</v>
      </c>
      <c r="AE25" s="11" t="str">
        <f t="shared" si="55"/>
        <v>нд</v>
      </c>
      <c r="AF25" s="11" t="str">
        <f t="shared" si="55"/>
        <v>нд</v>
      </c>
      <c r="AG25" s="11" t="str">
        <f t="shared" si="55"/>
        <v>нд</v>
      </c>
      <c r="AH25" s="11" t="str">
        <f t="shared" si="55"/>
        <v>нд</v>
      </c>
      <c r="AI25" s="11" t="str">
        <f t="shared" si="55"/>
        <v>нд</v>
      </c>
      <c r="AJ25" s="11">
        <f>IF(SUM(AJ26,AJ27)=0,"нд",SUM(AJ26,AJ27))</f>
        <v>2.0664229999999999</v>
      </c>
      <c r="AK25" s="11" t="str">
        <f t="shared" si="55"/>
        <v>нд</v>
      </c>
      <c r="AL25" s="11" t="str">
        <f t="shared" si="55"/>
        <v>нд</v>
      </c>
      <c r="AM25" s="11" t="str">
        <f t="shared" si="55"/>
        <v>нд</v>
      </c>
      <c r="AN25" s="11" t="str">
        <f>AN26</f>
        <v>нд</v>
      </c>
      <c r="AO25" s="11" t="str">
        <f t="shared" si="55"/>
        <v>нд</v>
      </c>
      <c r="AP25" s="11">
        <f t="shared" si="55"/>
        <v>1.9738599999999999</v>
      </c>
      <c r="AQ25" s="11" t="str">
        <f t="shared" si="55"/>
        <v>нд</v>
      </c>
      <c r="AR25" s="11" t="str">
        <f t="shared" si="55"/>
        <v>нд</v>
      </c>
      <c r="AS25" s="11" t="str">
        <f t="shared" si="55"/>
        <v>нд</v>
      </c>
      <c r="AT25" s="11" t="str">
        <f>AT26</f>
        <v>нд</v>
      </c>
      <c r="AU25" s="11" t="str">
        <f>AU26</f>
        <v>нд</v>
      </c>
      <c r="AV25" s="11" t="str">
        <f>IF(SUM(AV26,AV27)=0,"нд",SUM(AV26,AV27))</f>
        <v>нд</v>
      </c>
      <c r="AW25" s="11" t="str">
        <f t="shared" ref="AW25:BG25" si="56">IF(SUM(AW26,AW27)=0,"нд",SUM(AW26,AW27))</f>
        <v>нд</v>
      </c>
      <c r="AX25" s="11" t="str">
        <f t="shared" si="56"/>
        <v>нд</v>
      </c>
      <c r="AY25" s="11" t="str">
        <f t="shared" si="56"/>
        <v>нд</v>
      </c>
      <c r="AZ25" s="11" t="str">
        <f t="shared" si="56"/>
        <v>нд</v>
      </c>
      <c r="BA25" s="11" t="str">
        <f t="shared" si="56"/>
        <v>нд</v>
      </c>
      <c r="BB25" s="11">
        <f t="shared" si="56"/>
        <v>1.934628</v>
      </c>
      <c r="BC25" s="11" t="str">
        <f t="shared" si="56"/>
        <v>нд</v>
      </c>
      <c r="BD25" s="11" t="str">
        <f t="shared" si="56"/>
        <v>нд</v>
      </c>
      <c r="BE25" s="11" t="str">
        <f t="shared" si="56"/>
        <v>нд</v>
      </c>
      <c r="BF25" s="11" t="str">
        <f t="shared" si="56"/>
        <v>нд</v>
      </c>
      <c r="BG25" s="11" t="str">
        <f t="shared" si="56"/>
        <v>нд</v>
      </c>
      <c r="BH25" s="11" t="str">
        <f>IF(SUM(BH26,BH27)=0,"нд",SUM(BH26,BH27))</f>
        <v>нд</v>
      </c>
      <c r="BI25" s="11" t="str">
        <f t="shared" ref="BI25:BS25" si="57">IF(SUM(BI26,BI27)=0,"нд",SUM(BI26,BI27))</f>
        <v>нд</v>
      </c>
      <c r="BJ25" s="11" t="str">
        <f t="shared" si="57"/>
        <v>нд</v>
      </c>
      <c r="BK25" s="11" t="str">
        <f t="shared" si="57"/>
        <v>нд</v>
      </c>
      <c r="BL25" s="11" t="str">
        <f t="shared" si="57"/>
        <v>нд</v>
      </c>
      <c r="BM25" s="11" t="str">
        <f t="shared" si="57"/>
        <v>нд</v>
      </c>
      <c r="BN25" s="11">
        <f t="shared" si="57"/>
        <v>2.0228999999999999</v>
      </c>
      <c r="BO25" s="11" t="str">
        <f t="shared" si="57"/>
        <v>нд</v>
      </c>
      <c r="BP25" s="11" t="str">
        <f t="shared" si="57"/>
        <v>нд</v>
      </c>
      <c r="BQ25" s="11" t="str">
        <f t="shared" si="57"/>
        <v>нд</v>
      </c>
      <c r="BR25" s="11" t="str">
        <f t="shared" si="57"/>
        <v>нд</v>
      </c>
      <c r="BS25" s="11" t="str">
        <f t="shared" si="57"/>
        <v>нд</v>
      </c>
      <c r="BT25" s="11" t="str">
        <f>IF(SUM(BT26,BT27)=0,"нд",SUM(BT26,BT27))</f>
        <v>нд</v>
      </c>
      <c r="BU25" s="11" t="str">
        <f t="shared" ref="BU25:CE25" si="58">IF(SUM(BU26,BU27)=0,"нд",SUM(BU26,BU27))</f>
        <v>нд</v>
      </c>
      <c r="BV25" s="11" t="str">
        <f t="shared" si="58"/>
        <v>нд</v>
      </c>
      <c r="BW25" s="11" t="str">
        <f t="shared" si="58"/>
        <v>нд</v>
      </c>
      <c r="BX25" s="11" t="str">
        <f t="shared" si="58"/>
        <v>нд</v>
      </c>
      <c r="BY25" s="11" t="str">
        <f t="shared" si="58"/>
        <v>нд</v>
      </c>
      <c r="BZ25" s="11">
        <f t="shared" si="58"/>
        <v>2.1093329999999999</v>
      </c>
      <c r="CA25" s="11" t="str">
        <f t="shared" si="58"/>
        <v>нд</v>
      </c>
      <c r="CB25" s="11" t="str">
        <f t="shared" si="58"/>
        <v>нд</v>
      </c>
      <c r="CC25" s="11" t="str">
        <f t="shared" si="58"/>
        <v>нд</v>
      </c>
      <c r="CD25" s="11" t="str">
        <f t="shared" si="58"/>
        <v>нд</v>
      </c>
      <c r="CE25" s="11" t="str">
        <f t="shared" si="58"/>
        <v>нд</v>
      </c>
      <c r="CF25" s="11">
        <f>IF(SUM(CF26,CF27)=0,"нд",SUM(CF26,CF27))</f>
        <v>2.0664229999999999</v>
      </c>
      <c r="CG25" s="11" t="str">
        <f t="shared" ref="CG25:CQ25" si="59">IF(SUM(CG26,CG27)=0,"нд",SUM(CG26,CG27))</f>
        <v>нд</v>
      </c>
      <c r="CH25" s="11" t="str">
        <f t="shared" si="59"/>
        <v>нд</v>
      </c>
      <c r="CI25" s="11" t="str">
        <f t="shared" si="59"/>
        <v>нд</v>
      </c>
      <c r="CJ25" s="11" t="str">
        <f t="shared" si="59"/>
        <v>нд</v>
      </c>
      <c r="CK25" s="11" t="str">
        <f t="shared" si="59"/>
        <v>нд</v>
      </c>
      <c r="CL25" s="11">
        <f t="shared" si="59"/>
        <v>8.0407209999999996</v>
      </c>
      <c r="CM25" s="11" t="str">
        <f t="shared" si="59"/>
        <v>нд</v>
      </c>
      <c r="CN25" s="11" t="str">
        <f t="shared" si="59"/>
        <v>нд</v>
      </c>
      <c r="CO25" s="11" t="str">
        <f t="shared" si="59"/>
        <v>нд</v>
      </c>
      <c r="CP25" s="11" t="str">
        <f t="shared" si="59"/>
        <v>нд</v>
      </c>
      <c r="CQ25" s="11" t="str">
        <f t="shared" si="59"/>
        <v>нд</v>
      </c>
      <c r="CR25" s="14" t="s">
        <v>287</v>
      </c>
    </row>
    <row r="26" spans="1:96" s="2" customFormat="1" ht="59.25" customHeight="1" x14ac:dyDescent="0.25">
      <c r="A26" s="29" t="s">
        <v>299</v>
      </c>
      <c r="B26" s="8" t="s">
        <v>124</v>
      </c>
      <c r="C26" s="8" t="s">
        <v>125</v>
      </c>
      <c r="D26" s="11">
        <f>IF(SUM(L26,M26,X26,Y26)=0,"нд",SUM(L26,M26,X26,Y26))</f>
        <v>2.0664229999999999</v>
      </c>
      <c r="E26" s="11">
        <v>1.9738599999999999</v>
      </c>
      <c r="F26" s="14" t="s">
        <v>287</v>
      </c>
      <c r="G26" s="14" t="s">
        <v>287</v>
      </c>
      <c r="H26" s="14" t="s">
        <v>287</v>
      </c>
      <c r="I26" s="14" t="s">
        <v>287</v>
      </c>
      <c r="J26" s="14" t="s">
        <v>287</v>
      </c>
      <c r="K26" s="14" t="s">
        <v>287</v>
      </c>
      <c r="L26" s="17">
        <f>CF26</f>
        <v>2.0664229999999999</v>
      </c>
      <c r="M26" s="17" t="str">
        <f t="shared" ref="M26" si="60">CG26</f>
        <v>нд</v>
      </c>
      <c r="N26" s="17" t="str">
        <f t="shared" ref="N26" si="61">CH26</f>
        <v>нд</v>
      </c>
      <c r="O26" s="17" t="str">
        <f t="shared" ref="O26" si="62">CI26</f>
        <v>нд</v>
      </c>
      <c r="P26" s="17" t="str">
        <f t="shared" ref="P26" si="63">CJ26</f>
        <v>нд</v>
      </c>
      <c r="Q26" s="17" t="str">
        <f>CK26</f>
        <v>нд</v>
      </c>
      <c r="R26" s="17">
        <v>1.9738599999999999</v>
      </c>
      <c r="S26" s="17" t="str">
        <f t="shared" ref="S26" si="64">CM26</f>
        <v>нд</v>
      </c>
      <c r="T26" s="17" t="str">
        <f t="shared" ref="T26" si="65">CN26</f>
        <v>нд</v>
      </c>
      <c r="U26" s="17" t="str">
        <f t="shared" ref="U26" si="66">CO26</f>
        <v>нд</v>
      </c>
      <c r="V26" s="17" t="str">
        <f t="shared" ref="V26" si="67">CP26</f>
        <v>нд</v>
      </c>
      <c r="W26" s="17" t="str">
        <f t="shared" ref="W26" si="68">CQ26</f>
        <v>нд</v>
      </c>
      <c r="X26" s="14" t="s">
        <v>287</v>
      </c>
      <c r="Y26" s="14" t="s">
        <v>287</v>
      </c>
      <c r="Z26" s="14" t="s">
        <v>287</v>
      </c>
      <c r="AA26" s="14" t="s">
        <v>287</v>
      </c>
      <c r="AB26" s="14" t="s">
        <v>287</v>
      </c>
      <c r="AC26" s="14" t="s">
        <v>287</v>
      </c>
      <c r="AD26" s="14" t="s">
        <v>287</v>
      </c>
      <c r="AE26" s="14" t="s">
        <v>287</v>
      </c>
      <c r="AF26" s="14" t="s">
        <v>287</v>
      </c>
      <c r="AG26" s="14" t="s">
        <v>287</v>
      </c>
      <c r="AH26" s="14" t="s">
        <v>287</v>
      </c>
      <c r="AI26" s="14" t="s">
        <v>287</v>
      </c>
      <c r="AJ26" s="14">
        <v>2.0664229999999999</v>
      </c>
      <c r="AK26" s="14" t="s">
        <v>287</v>
      </c>
      <c r="AL26" s="14" t="s">
        <v>287</v>
      </c>
      <c r="AM26" s="14" t="s">
        <v>287</v>
      </c>
      <c r="AN26" s="14" t="s">
        <v>287</v>
      </c>
      <c r="AO26" s="14" t="s">
        <v>287</v>
      </c>
      <c r="AP26" s="14">
        <v>1.9738599999999999</v>
      </c>
      <c r="AQ26" s="14" t="s">
        <v>287</v>
      </c>
      <c r="AR26" s="14" t="s">
        <v>287</v>
      </c>
      <c r="AS26" s="14" t="s">
        <v>287</v>
      </c>
      <c r="AT26" s="14" t="s">
        <v>287</v>
      </c>
      <c r="AU26" s="14" t="s">
        <v>287</v>
      </c>
      <c r="AV26" s="14" t="s">
        <v>287</v>
      </c>
      <c r="AW26" s="14" t="s">
        <v>287</v>
      </c>
      <c r="AX26" s="14" t="s">
        <v>287</v>
      </c>
      <c r="AY26" s="14" t="s">
        <v>287</v>
      </c>
      <c r="AZ26" s="14" t="s">
        <v>287</v>
      </c>
      <c r="BA26" s="14" t="s">
        <v>287</v>
      </c>
      <c r="BB26" s="14" t="s">
        <v>287</v>
      </c>
      <c r="BC26" s="14" t="s">
        <v>287</v>
      </c>
      <c r="BD26" s="14" t="s">
        <v>287</v>
      </c>
      <c r="BE26" s="14" t="s">
        <v>287</v>
      </c>
      <c r="BF26" s="14" t="s">
        <v>287</v>
      </c>
      <c r="BG26" s="14" t="s">
        <v>287</v>
      </c>
      <c r="BH26" s="14" t="s">
        <v>287</v>
      </c>
      <c r="BI26" s="14" t="s">
        <v>287</v>
      </c>
      <c r="BJ26" s="14" t="s">
        <v>287</v>
      </c>
      <c r="BK26" s="14" t="s">
        <v>287</v>
      </c>
      <c r="BL26" s="14" t="s">
        <v>287</v>
      </c>
      <c r="BM26" s="14" t="s">
        <v>287</v>
      </c>
      <c r="BN26" s="14" t="s">
        <v>287</v>
      </c>
      <c r="BO26" s="14" t="s">
        <v>287</v>
      </c>
      <c r="BP26" s="14" t="s">
        <v>287</v>
      </c>
      <c r="BQ26" s="14" t="s">
        <v>287</v>
      </c>
      <c r="BR26" s="14" t="s">
        <v>287</v>
      </c>
      <c r="BS26" s="14" t="s">
        <v>287</v>
      </c>
      <c r="BT26" s="14" t="s">
        <v>287</v>
      </c>
      <c r="BU26" s="14" t="s">
        <v>287</v>
      </c>
      <c r="BV26" s="14" t="s">
        <v>287</v>
      </c>
      <c r="BW26" s="14" t="s">
        <v>287</v>
      </c>
      <c r="BX26" s="14" t="s">
        <v>287</v>
      </c>
      <c r="BY26" s="14" t="s">
        <v>287</v>
      </c>
      <c r="BZ26" s="14" t="s">
        <v>287</v>
      </c>
      <c r="CA26" s="14" t="s">
        <v>287</v>
      </c>
      <c r="CB26" s="14" t="s">
        <v>287</v>
      </c>
      <c r="CC26" s="14" t="s">
        <v>287</v>
      </c>
      <c r="CD26" s="14" t="s">
        <v>287</v>
      </c>
      <c r="CE26" s="14" t="s">
        <v>287</v>
      </c>
      <c r="CF26" s="11">
        <f>IF(SUM(AJ26,AV26,BH26,BT26)=0,"нд",SUM(AJ26,AV26,BH26,BT26))</f>
        <v>2.0664229999999999</v>
      </c>
      <c r="CG26" s="11" t="str">
        <f>IF(SUM(AK26,AW26,BI26,BU26)=0,"нд",SUM(AK26,AW26,BI26,BU26))</f>
        <v>нд</v>
      </c>
      <c r="CH26" s="11" t="str">
        <f t="shared" ref="CH26" si="69">IF(SUM(AL26,AX26,BJ26,BV26)=0,"нд",SUM(AL26,AX26,BJ26,BV26))</f>
        <v>нд</v>
      </c>
      <c r="CI26" s="11" t="str">
        <f t="shared" ref="CI26" si="70">IF(SUM(AM26,AY26,BK26,BW26)=0,"нд",SUM(AM26,AY26,BK26,BW26))</f>
        <v>нд</v>
      </c>
      <c r="CJ26" s="11" t="str">
        <f t="shared" ref="CJ26:CK26" si="71">IF(SUM(AN26,AZ26,BL26,BX26)=0,"нд",SUM(AN26,AZ26,BL26,BX26))</f>
        <v>нд</v>
      </c>
      <c r="CK26" s="11" t="str">
        <f t="shared" si="71"/>
        <v>нд</v>
      </c>
      <c r="CL26" s="11">
        <f t="shared" ref="CL26" si="72">IF(SUM(AP26,BB26,BN26,BZ26)=0,"нд",SUM(AP26,BB26,BN26,BZ26))</f>
        <v>1.9738599999999999</v>
      </c>
      <c r="CM26" s="11" t="str">
        <f>IF(SUM(AQ26,BC26,BO26,CA26)=0,"нд",SUM(AQ26,BC26,BO26,CA26))</f>
        <v>нд</v>
      </c>
      <c r="CN26" s="11" t="str">
        <f t="shared" ref="CN26" si="73">IF(SUM(AR26,BD26,BP26,CB26)=0,"нд",SUM(AR26,BD26,BP26,CB26))</f>
        <v>нд</v>
      </c>
      <c r="CO26" s="11" t="str">
        <f t="shared" ref="CO26" si="74">IF(SUM(AS26,BE26,BQ26,CC26)=0,"нд",SUM(AS26,BE26,BQ26,CC26))</f>
        <v>нд</v>
      </c>
      <c r="CP26" s="11" t="str">
        <f t="shared" ref="CP26" si="75">IF(SUM(AT26,BF26,BR26,CD26)=0,"нд",SUM(AT26,BF26,BR26,CD26))</f>
        <v>нд</v>
      </c>
      <c r="CQ26" s="11" t="str">
        <f>AU26</f>
        <v>нд</v>
      </c>
      <c r="CR26" s="35" t="s">
        <v>359</v>
      </c>
    </row>
    <row r="27" spans="1:96" s="2" customFormat="1" ht="167.25" customHeight="1" x14ac:dyDescent="0.25">
      <c r="A27" s="29" t="s">
        <v>300</v>
      </c>
      <c r="B27" s="8" t="s">
        <v>126</v>
      </c>
      <c r="C27" s="8" t="s">
        <v>325</v>
      </c>
      <c r="D27" s="11" t="str">
        <f>IF(SUM(L27,M27,X27,Y27)=0,"нд",SUM(L27,M27,X27,Y27))</f>
        <v>нд</v>
      </c>
      <c r="E27" s="11">
        <v>6.0668609999999994</v>
      </c>
      <c r="F27" s="14" t="s">
        <v>287</v>
      </c>
      <c r="G27" s="14" t="s">
        <v>287</v>
      </c>
      <c r="H27" s="14" t="s">
        <v>287</v>
      </c>
      <c r="I27" s="14" t="s">
        <v>287</v>
      </c>
      <c r="J27" s="14" t="s">
        <v>287</v>
      </c>
      <c r="K27" s="14" t="s">
        <v>287</v>
      </c>
      <c r="L27" s="17" t="str">
        <f>CF27</f>
        <v>нд</v>
      </c>
      <c r="M27" s="17" t="str">
        <f t="shared" ref="M27" si="76">CG27</f>
        <v>нд</v>
      </c>
      <c r="N27" s="17" t="str">
        <f t="shared" ref="N27" si="77">CH27</f>
        <v>нд</v>
      </c>
      <c r="O27" s="17" t="str">
        <f t="shared" ref="O27" si="78">CI27</f>
        <v>нд</v>
      </c>
      <c r="P27" s="17" t="str">
        <f t="shared" ref="P27" si="79">CJ27</f>
        <v>нд</v>
      </c>
      <c r="Q27" s="11" t="str">
        <f t="shared" ref="E27:AU28" si="80">IF(SUM(Q28,Q37,Q41)=0,"нд",SUM(Q28,Q37,Q41))</f>
        <v>нд</v>
      </c>
      <c r="R27" s="17">
        <v>6.0668609999999994</v>
      </c>
      <c r="S27" s="17" t="str">
        <f t="shared" ref="S27" si="81">CM27</f>
        <v>нд</v>
      </c>
      <c r="T27" s="17" t="str">
        <f t="shared" ref="T27" si="82">CN27</f>
        <v>нд</v>
      </c>
      <c r="U27" s="17" t="str">
        <f t="shared" ref="U27" si="83">CO27</f>
        <v>нд</v>
      </c>
      <c r="V27" s="17" t="str">
        <f t="shared" ref="V27" si="84">CP27</f>
        <v>нд</v>
      </c>
      <c r="W27" s="17" t="str">
        <f t="shared" ref="W27" si="85">CQ27</f>
        <v>нд</v>
      </c>
      <c r="X27" s="14" t="s">
        <v>287</v>
      </c>
      <c r="Y27" s="14" t="s">
        <v>287</v>
      </c>
      <c r="Z27" s="14" t="s">
        <v>287</v>
      </c>
      <c r="AA27" s="14" t="s">
        <v>287</v>
      </c>
      <c r="AB27" s="14" t="s">
        <v>287</v>
      </c>
      <c r="AC27" s="14" t="s">
        <v>287</v>
      </c>
      <c r="AD27" s="14" t="s">
        <v>287</v>
      </c>
      <c r="AE27" s="14" t="s">
        <v>287</v>
      </c>
      <c r="AF27" s="14" t="s">
        <v>287</v>
      </c>
      <c r="AG27" s="14" t="s">
        <v>287</v>
      </c>
      <c r="AH27" s="14" t="s">
        <v>287</v>
      </c>
      <c r="AI27" s="14" t="s">
        <v>287</v>
      </c>
      <c r="AJ27" s="14" t="s">
        <v>287</v>
      </c>
      <c r="AK27" s="14" t="s">
        <v>287</v>
      </c>
      <c r="AL27" s="14" t="s">
        <v>287</v>
      </c>
      <c r="AM27" s="14" t="s">
        <v>287</v>
      </c>
      <c r="AN27" s="14" t="s">
        <v>287</v>
      </c>
      <c r="AO27" s="14" t="s">
        <v>287</v>
      </c>
      <c r="AP27" s="14" t="s">
        <v>287</v>
      </c>
      <c r="AQ27" s="14" t="s">
        <v>287</v>
      </c>
      <c r="AR27" s="14" t="s">
        <v>287</v>
      </c>
      <c r="AS27" s="14" t="s">
        <v>287</v>
      </c>
      <c r="AT27" s="14" t="s">
        <v>287</v>
      </c>
      <c r="AU27" s="14" t="s">
        <v>287</v>
      </c>
      <c r="AV27" s="14" t="s">
        <v>287</v>
      </c>
      <c r="AW27" s="14" t="s">
        <v>287</v>
      </c>
      <c r="AX27" s="14" t="s">
        <v>287</v>
      </c>
      <c r="AY27" s="14" t="s">
        <v>287</v>
      </c>
      <c r="AZ27" s="14" t="s">
        <v>287</v>
      </c>
      <c r="BA27" s="14" t="s">
        <v>287</v>
      </c>
      <c r="BB27" s="14">
        <v>1.934628</v>
      </c>
      <c r="BC27" s="14" t="s">
        <v>287</v>
      </c>
      <c r="BD27" s="14" t="s">
        <v>287</v>
      </c>
      <c r="BE27" s="14" t="s">
        <v>287</v>
      </c>
      <c r="BF27" s="14" t="s">
        <v>287</v>
      </c>
      <c r="BG27" s="14" t="s">
        <v>287</v>
      </c>
      <c r="BH27" s="14" t="s">
        <v>287</v>
      </c>
      <c r="BI27" s="14" t="s">
        <v>287</v>
      </c>
      <c r="BJ27" s="14" t="s">
        <v>287</v>
      </c>
      <c r="BK27" s="14" t="s">
        <v>287</v>
      </c>
      <c r="BL27" s="14" t="s">
        <v>287</v>
      </c>
      <c r="BM27" s="14" t="s">
        <v>287</v>
      </c>
      <c r="BN27" s="14">
        <v>2.0228999999999999</v>
      </c>
      <c r="BO27" s="14" t="s">
        <v>287</v>
      </c>
      <c r="BP27" s="14" t="s">
        <v>287</v>
      </c>
      <c r="BQ27" s="14" t="s">
        <v>287</v>
      </c>
      <c r="BR27" s="14" t="s">
        <v>287</v>
      </c>
      <c r="BS27" s="14" t="s">
        <v>287</v>
      </c>
      <c r="BT27" s="14" t="s">
        <v>287</v>
      </c>
      <c r="BU27" s="14" t="s">
        <v>287</v>
      </c>
      <c r="BV27" s="14" t="s">
        <v>287</v>
      </c>
      <c r="BW27" s="14" t="s">
        <v>287</v>
      </c>
      <c r="BX27" s="14" t="s">
        <v>287</v>
      </c>
      <c r="BY27" s="14" t="s">
        <v>287</v>
      </c>
      <c r="BZ27" s="14">
        <v>2.1093329999999999</v>
      </c>
      <c r="CA27" s="14" t="s">
        <v>287</v>
      </c>
      <c r="CB27" s="14" t="s">
        <v>287</v>
      </c>
      <c r="CC27" s="14" t="s">
        <v>287</v>
      </c>
      <c r="CD27" s="14" t="s">
        <v>287</v>
      </c>
      <c r="CE27" s="14" t="s">
        <v>287</v>
      </c>
      <c r="CF27" s="11" t="str">
        <f>IF(SUM(AJ27,AV27,BH27,BT27)=0,"нд",SUM(AJ27,AV27,BH27,BT27))</f>
        <v>нд</v>
      </c>
      <c r="CG27" s="11" t="str">
        <f>IF(SUM(AK27,AW27,BI27,BU27)=0,"нд",SUM(AK27,AW27,BI27,BU27))</f>
        <v>нд</v>
      </c>
      <c r="CH27" s="11" t="str">
        <f t="shared" ref="CH27" si="86">IF(SUM(AL27,AX27,BJ27,BV27)=0,"нд",SUM(AL27,AX27,BJ27,BV27))</f>
        <v>нд</v>
      </c>
      <c r="CI27" s="11" t="str">
        <f t="shared" ref="CI27" si="87">IF(SUM(AM27,AY27,BK27,BW27)=0,"нд",SUM(AM27,AY27,BK27,BW27))</f>
        <v>нд</v>
      </c>
      <c r="CJ27" s="11" t="str">
        <f t="shared" ref="CJ27:CK27" si="88">IF(SUM(AN27,AZ27,BL27,BX27)=0,"нд",SUM(AN27,AZ27,BL27,BX27))</f>
        <v>нд</v>
      </c>
      <c r="CK27" s="11" t="str">
        <f t="shared" si="88"/>
        <v>нд</v>
      </c>
      <c r="CL27" s="11">
        <f t="shared" ref="CL27" si="89">IF(SUM(AP27,BB27,BN27,BZ27)=0,"нд",SUM(AP27,BB27,BN27,BZ27))</f>
        <v>6.0668609999999994</v>
      </c>
      <c r="CM27" s="11" t="str">
        <f>IF(SUM(AQ27,BC27,BO27,CA27)=0,"нд",SUM(AQ27,BC27,BO27,CA27))</f>
        <v>нд</v>
      </c>
      <c r="CN27" s="11" t="str">
        <f t="shared" ref="CN27" si="90">IF(SUM(AR27,BD27,BP27,CB27)=0,"нд",SUM(AR27,BD27,BP27,CB27))</f>
        <v>нд</v>
      </c>
      <c r="CO27" s="11" t="str">
        <f t="shared" ref="CO27" si="91">IF(SUM(AS27,BE27,BQ27,CC27)=0,"нд",SUM(AS27,BE27,BQ27,CC27))</f>
        <v>нд</v>
      </c>
      <c r="CP27" s="11" t="str">
        <f t="shared" ref="CP27:CQ27" si="92">IF(SUM(AT27,BF27,BR27,CD27)=0,"нд",SUM(AT27,BF27,BR27,CD27))</f>
        <v>нд</v>
      </c>
      <c r="CQ27" s="11" t="str">
        <f t="shared" si="92"/>
        <v>нд</v>
      </c>
      <c r="CR27" s="18" t="s">
        <v>349</v>
      </c>
    </row>
    <row r="28" spans="1:96" s="2" customFormat="1" ht="31.5" x14ac:dyDescent="0.25">
      <c r="A28" s="27" t="s">
        <v>127</v>
      </c>
      <c r="B28" s="28" t="s">
        <v>128</v>
      </c>
      <c r="C28" s="7" t="s">
        <v>101</v>
      </c>
      <c r="D28" s="11" t="str">
        <f>IF(SUM(D29,D38,D42)=0,"нд",SUM(D29,D38,D42))</f>
        <v>нд</v>
      </c>
      <c r="E28" s="11" t="str">
        <f t="shared" si="80"/>
        <v>нд</v>
      </c>
      <c r="F28" s="11" t="str">
        <f t="shared" si="80"/>
        <v>нд</v>
      </c>
      <c r="G28" s="11" t="str">
        <f t="shared" si="80"/>
        <v>нд</v>
      </c>
      <c r="H28" s="11" t="str">
        <f t="shared" si="80"/>
        <v>нд</v>
      </c>
      <c r="I28" s="11" t="str">
        <f t="shared" si="80"/>
        <v>нд</v>
      </c>
      <c r="J28" s="11" t="str">
        <f t="shared" si="80"/>
        <v>нд</v>
      </c>
      <c r="K28" s="11" t="str">
        <f t="shared" si="80"/>
        <v>нд</v>
      </c>
      <c r="L28" s="11" t="str">
        <f t="shared" si="80"/>
        <v>нд</v>
      </c>
      <c r="M28" s="11" t="str">
        <f t="shared" si="80"/>
        <v>нд</v>
      </c>
      <c r="N28" s="11" t="str">
        <f t="shared" si="80"/>
        <v>нд</v>
      </c>
      <c r="O28" s="11" t="str">
        <f t="shared" si="80"/>
        <v>нд</v>
      </c>
      <c r="P28" s="11" t="str">
        <f t="shared" si="80"/>
        <v>нд</v>
      </c>
      <c r="Q28" s="11" t="str">
        <f t="shared" si="80"/>
        <v>нд</v>
      </c>
      <c r="R28" s="11" t="str">
        <f t="shared" si="80"/>
        <v>нд</v>
      </c>
      <c r="S28" s="11" t="str">
        <f t="shared" si="80"/>
        <v>нд</v>
      </c>
      <c r="T28" s="11" t="str">
        <f t="shared" si="80"/>
        <v>нд</v>
      </c>
      <c r="U28" s="11" t="str">
        <f t="shared" si="80"/>
        <v>нд</v>
      </c>
      <c r="V28" s="11" t="str">
        <f t="shared" si="80"/>
        <v>нд</v>
      </c>
      <c r="W28" s="11" t="str">
        <f t="shared" si="80"/>
        <v>нд</v>
      </c>
      <c r="X28" s="11" t="str">
        <f t="shared" si="80"/>
        <v>нд</v>
      </c>
      <c r="Y28" s="11" t="str">
        <f t="shared" si="80"/>
        <v>нд</v>
      </c>
      <c r="Z28" s="11" t="str">
        <f t="shared" si="80"/>
        <v>нд</v>
      </c>
      <c r="AA28" s="11" t="str">
        <f t="shared" si="80"/>
        <v>нд</v>
      </c>
      <c r="AB28" s="11" t="str">
        <f t="shared" si="80"/>
        <v>нд</v>
      </c>
      <c r="AC28" s="11" t="str">
        <f t="shared" si="80"/>
        <v>нд</v>
      </c>
      <c r="AD28" s="11" t="str">
        <f t="shared" si="80"/>
        <v>нд</v>
      </c>
      <c r="AE28" s="11" t="str">
        <f t="shared" si="80"/>
        <v>нд</v>
      </c>
      <c r="AF28" s="11" t="str">
        <f t="shared" si="80"/>
        <v>нд</v>
      </c>
      <c r="AG28" s="11" t="str">
        <f t="shared" si="80"/>
        <v>нд</v>
      </c>
      <c r="AH28" s="11" t="str">
        <f t="shared" si="80"/>
        <v>нд</v>
      </c>
      <c r="AI28" s="11" t="str">
        <f t="shared" si="80"/>
        <v>нд</v>
      </c>
      <c r="AJ28" s="11" t="str">
        <f>IF(SUM(AJ29,AJ38,AJ42)=0,"нд",SUM(AJ29,AJ38,AJ42))</f>
        <v>нд</v>
      </c>
      <c r="AK28" s="11" t="str">
        <f t="shared" si="80"/>
        <v>нд</v>
      </c>
      <c r="AL28" s="11" t="str">
        <f t="shared" si="80"/>
        <v>нд</v>
      </c>
      <c r="AM28" s="11" t="str">
        <f t="shared" si="80"/>
        <v>нд</v>
      </c>
      <c r="AN28" s="11" t="str">
        <f t="shared" si="80"/>
        <v>нд</v>
      </c>
      <c r="AO28" s="11" t="str">
        <f t="shared" si="80"/>
        <v>нд</v>
      </c>
      <c r="AP28" s="11" t="str">
        <f t="shared" si="80"/>
        <v>нд</v>
      </c>
      <c r="AQ28" s="11" t="str">
        <f t="shared" si="80"/>
        <v>нд</v>
      </c>
      <c r="AR28" s="11" t="str">
        <f t="shared" si="80"/>
        <v>нд</v>
      </c>
      <c r="AS28" s="11" t="str">
        <f t="shared" si="80"/>
        <v>нд</v>
      </c>
      <c r="AT28" s="11" t="str">
        <f t="shared" si="80"/>
        <v>нд</v>
      </c>
      <c r="AU28" s="11" t="str">
        <f t="shared" si="80"/>
        <v>нд</v>
      </c>
      <c r="AV28" s="11" t="str">
        <f>IF(SUM(AV29,AV38,AV42)=0,"нд",SUM(AV29,AV38,AV42))</f>
        <v>нд</v>
      </c>
      <c r="AW28" s="11" t="str">
        <f t="shared" ref="AW28:BG28" si="93">IF(SUM(AW29,AW38,AW42)=0,"нд",SUM(AW29,AW38,AW42))</f>
        <v>нд</v>
      </c>
      <c r="AX28" s="11" t="str">
        <f t="shared" si="93"/>
        <v>нд</v>
      </c>
      <c r="AY28" s="11" t="str">
        <f t="shared" si="93"/>
        <v>нд</v>
      </c>
      <c r="AZ28" s="11" t="str">
        <f t="shared" si="93"/>
        <v>нд</v>
      </c>
      <c r="BA28" s="11" t="str">
        <f t="shared" si="93"/>
        <v>нд</v>
      </c>
      <c r="BB28" s="11" t="str">
        <f t="shared" si="93"/>
        <v>нд</v>
      </c>
      <c r="BC28" s="11" t="str">
        <f t="shared" si="93"/>
        <v>нд</v>
      </c>
      <c r="BD28" s="11" t="str">
        <f t="shared" si="93"/>
        <v>нд</v>
      </c>
      <c r="BE28" s="11" t="str">
        <f t="shared" si="93"/>
        <v>нд</v>
      </c>
      <c r="BF28" s="11" t="str">
        <f t="shared" si="93"/>
        <v>нд</v>
      </c>
      <c r="BG28" s="11" t="str">
        <f t="shared" si="93"/>
        <v>нд</v>
      </c>
      <c r="BH28" s="11" t="str">
        <f>IF(SUM(BH29,BH38,BH42)=0,"нд",SUM(BH29,BH38,BH42))</f>
        <v>нд</v>
      </c>
      <c r="BI28" s="11" t="str">
        <f t="shared" ref="BI28:BS28" si="94">IF(SUM(BI29,BI38,BI42)=0,"нд",SUM(BI29,BI38,BI42))</f>
        <v>нд</v>
      </c>
      <c r="BJ28" s="11" t="str">
        <f t="shared" si="94"/>
        <v>нд</v>
      </c>
      <c r="BK28" s="11" t="str">
        <f t="shared" si="94"/>
        <v>нд</v>
      </c>
      <c r="BL28" s="11" t="str">
        <f t="shared" si="94"/>
        <v>нд</v>
      </c>
      <c r="BM28" s="11" t="str">
        <f t="shared" si="94"/>
        <v>нд</v>
      </c>
      <c r="BN28" s="11" t="str">
        <f t="shared" si="94"/>
        <v>нд</v>
      </c>
      <c r="BO28" s="11" t="str">
        <f t="shared" si="94"/>
        <v>нд</v>
      </c>
      <c r="BP28" s="11" t="str">
        <f t="shared" si="94"/>
        <v>нд</v>
      </c>
      <c r="BQ28" s="11" t="str">
        <f t="shared" si="94"/>
        <v>нд</v>
      </c>
      <c r="BR28" s="11" t="str">
        <f t="shared" si="94"/>
        <v>нд</v>
      </c>
      <c r="BS28" s="11" t="str">
        <f t="shared" si="94"/>
        <v>нд</v>
      </c>
      <c r="BT28" s="11" t="str">
        <f>IF(SUM(BT29,BT38,BT42)=0,"нд",SUM(BT29,BT38,BT42))</f>
        <v>нд</v>
      </c>
      <c r="BU28" s="11" t="str">
        <f t="shared" ref="BU28:CE28" si="95">IF(SUM(BU29,BU38,BU42)=0,"нд",SUM(BU29,BU38,BU42))</f>
        <v>нд</v>
      </c>
      <c r="BV28" s="11" t="str">
        <f t="shared" si="95"/>
        <v>нд</v>
      </c>
      <c r="BW28" s="11" t="str">
        <f t="shared" si="95"/>
        <v>нд</v>
      </c>
      <c r="BX28" s="11" t="str">
        <f t="shared" si="95"/>
        <v>нд</v>
      </c>
      <c r="BY28" s="11" t="str">
        <f t="shared" si="95"/>
        <v>нд</v>
      </c>
      <c r="BZ28" s="11" t="str">
        <f t="shared" si="95"/>
        <v>нд</v>
      </c>
      <c r="CA28" s="11" t="str">
        <f t="shared" si="95"/>
        <v>нд</v>
      </c>
      <c r="CB28" s="11" t="str">
        <f t="shared" si="95"/>
        <v>нд</v>
      </c>
      <c r="CC28" s="11" t="str">
        <f t="shared" si="95"/>
        <v>нд</v>
      </c>
      <c r="CD28" s="11" t="str">
        <f t="shared" si="95"/>
        <v>нд</v>
      </c>
      <c r="CE28" s="11" t="str">
        <f t="shared" si="95"/>
        <v>нд</v>
      </c>
      <c r="CF28" s="11" t="str">
        <f>IF(SUM(CF29,CF38,CF42)=0,"нд",SUM(CF29,CF38,CF42))</f>
        <v>нд</v>
      </c>
      <c r="CG28" s="11" t="str">
        <f t="shared" ref="CG28:CQ28" si="96">IF(SUM(CG29,CG38,CG42)=0,"нд",SUM(CG29,CG38,CG42))</f>
        <v>нд</v>
      </c>
      <c r="CH28" s="11" t="str">
        <f t="shared" si="96"/>
        <v>нд</v>
      </c>
      <c r="CI28" s="11" t="str">
        <f t="shared" si="96"/>
        <v>нд</v>
      </c>
      <c r="CJ28" s="11" t="str">
        <f t="shared" si="96"/>
        <v>нд</v>
      </c>
      <c r="CK28" s="11" t="str">
        <f t="shared" si="96"/>
        <v>нд</v>
      </c>
      <c r="CL28" s="11" t="str">
        <f t="shared" si="96"/>
        <v>нд</v>
      </c>
      <c r="CM28" s="11" t="str">
        <f t="shared" si="96"/>
        <v>нд</v>
      </c>
      <c r="CN28" s="11" t="str">
        <f t="shared" si="96"/>
        <v>нд</v>
      </c>
      <c r="CO28" s="11" t="str">
        <f t="shared" si="96"/>
        <v>нд</v>
      </c>
      <c r="CP28" s="11" t="str">
        <f t="shared" si="96"/>
        <v>нд</v>
      </c>
      <c r="CQ28" s="11" t="str">
        <f t="shared" si="96"/>
        <v>нд</v>
      </c>
      <c r="CR28" s="14" t="s">
        <v>287</v>
      </c>
    </row>
    <row r="29" spans="1:96" s="2" customFormat="1" ht="56.25" customHeight="1" x14ac:dyDescent="0.25">
      <c r="A29" s="27" t="s">
        <v>129</v>
      </c>
      <c r="B29" s="28" t="s">
        <v>130</v>
      </c>
      <c r="C29" s="7" t="s">
        <v>101</v>
      </c>
      <c r="D29" s="11" t="str">
        <f>IF(SUM(D30,D34)=0,"нд",SUM(D30,D34))</f>
        <v>нд</v>
      </c>
      <c r="E29" s="11" t="str">
        <f t="shared" ref="E29:BP29" si="97">IF(SUM(E30,E34)=0,"нд",SUM(E30,E34))</f>
        <v>нд</v>
      </c>
      <c r="F29" s="11" t="str">
        <f t="shared" si="97"/>
        <v>нд</v>
      </c>
      <c r="G29" s="11" t="str">
        <f t="shared" si="97"/>
        <v>нд</v>
      </c>
      <c r="H29" s="11" t="str">
        <f t="shared" si="97"/>
        <v>нд</v>
      </c>
      <c r="I29" s="11" t="str">
        <f t="shared" si="97"/>
        <v>нд</v>
      </c>
      <c r="J29" s="11" t="str">
        <f t="shared" si="97"/>
        <v>нд</v>
      </c>
      <c r="K29" s="11" t="str">
        <f t="shared" si="97"/>
        <v>нд</v>
      </c>
      <c r="L29" s="11" t="str">
        <f t="shared" si="97"/>
        <v>нд</v>
      </c>
      <c r="M29" s="11" t="str">
        <f t="shared" si="97"/>
        <v>нд</v>
      </c>
      <c r="N29" s="11" t="str">
        <f t="shared" si="97"/>
        <v>нд</v>
      </c>
      <c r="O29" s="11" t="str">
        <f t="shared" si="97"/>
        <v>нд</v>
      </c>
      <c r="P29" s="11" t="str">
        <f t="shared" si="97"/>
        <v>нд</v>
      </c>
      <c r="Q29" s="11" t="str">
        <f t="shared" si="97"/>
        <v>нд</v>
      </c>
      <c r="R29" s="11" t="str">
        <f t="shared" si="97"/>
        <v>нд</v>
      </c>
      <c r="S29" s="11" t="str">
        <f t="shared" si="97"/>
        <v>нд</v>
      </c>
      <c r="T29" s="11" t="str">
        <f t="shared" si="97"/>
        <v>нд</v>
      </c>
      <c r="U29" s="11" t="str">
        <f t="shared" si="97"/>
        <v>нд</v>
      </c>
      <c r="V29" s="11" t="str">
        <f t="shared" si="97"/>
        <v>нд</v>
      </c>
      <c r="W29" s="11" t="str">
        <f t="shared" si="97"/>
        <v>нд</v>
      </c>
      <c r="X29" s="11" t="str">
        <f t="shared" si="97"/>
        <v>нд</v>
      </c>
      <c r="Y29" s="11" t="str">
        <f t="shared" si="97"/>
        <v>нд</v>
      </c>
      <c r="Z29" s="11" t="str">
        <f t="shared" si="97"/>
        <v>нд</v>
      </c>
      <c r="AA29" s="11" t="str">
        <f t="shared" si="97"/>
        <v>нд</v>
      </c>
      <c r="AB29" s="11" t="str">
        <f t="shared" si="97"/>
        <v>нд</v>
      </c>
      <c r="AC29" s="11" t="str">
        <f t="shared" si="97"/>
        <v>нд</v>
      </c>
      <c r="AD29" s="11" t="str">
        <f t="shared" si="97"/>
        <v>нд</v>
      </c>
      <c r="AE29" s="11" t="str">
        <f t="shared" si="97"/>
        <v>нд</v>
      </c>
      <c r="AF29" s="11" t="str">
        <f t="shared" si="97"/>
        <v>нд</v>
      </c>
      <c r="AG29" s="11" t="str">
        <f t="shared" si="97"/>
        <v>нд</v>
      </c>
      <c r="AH29" s="11" t="str">
        <f t="shared" si="97"/>
        <v>нд</v>
      </c>
      <c r="AI29" s="11" t="str">
        <f t="shared" si="97"/>
        <v>нд</v>
      </c>
      <c r="AJ29" s="11" t="str">
        <f t="shared" si="97"/>
        <v>нд</v>
      </c>
      <c r="AK29" s="11" t="str">
        <f t="shared" si="97"/>
        <v>нд</v>
      </c>
      <c r="AL29" s="11" t="str">
        <f t="shared" si="97"/>
        <v>нд</v>
      </c>
      <c r="AM29" s="11" t="str">
        <f t="shared" si="97"/>
        <v>нд</v>
      </c>
      <c r="AN29" s="11" t="str">
        <f t="shared" si="97"/>
        <v>нд</v>
      </c>
      <c r="AO29" s="11" t="str">
        <f t="shared" si="97"/>
        <v>нд</v>
      </c>
      <c r="AP29" s="11" t="str">
        <f t="shared" si="97"/>
        <v>нд</v>
      </c>
      <c r="AQ29" s="11" t="str">
        <f t="shared" si="97"/>
        <v>нд</v>
      </c>
      <c r="AR29" s="11" t="str">
        <f t="shared" si="97"/>
        <v>нд</v>
      </c>
      <c r="AS29" s="11" t="str">
        <f t="shared" si="97"/>
        <v>нд</v>
      </c>
      <c r="AT29" s="11" t="str">
        <f t="shared" si="97"/>
        <v>нд</v>
      </c>
      <c r="AU29" s="11" t="str">
        <f t="shared" si="97"/>
        <v>нд</v>
      </c>
      <c r="AV29" s="11" t="str">
        <f>IF(SUM(AV30,AV34)=0,"нд",SUM(AV30,AV34))</f>
        <v>нд</v>
      </c>
      <c r="AW29" s="11" t="str">
        <f t="shared" ref="AW29:BG29" si="98">IF(SUM(AW30,AW34)=0,"нд",SUM(AW30,AW34))</f>
        <v>нд</v>
      </c>
      <c r="AX29" s="11" t="str">
        <f t="shared" si="98"/>
        <v>нд</v>
      </c>
      <c r="AY29" s="11" t="str">
        <f t="shared" si="98"/>
        <v>нд</v>
      </c>
      <c r="AZ29" s="11" t="str">
        <f t="shared" si="98"/>
        <v>нд</v>
      </c>
      <c r="BA29" s="11" t="str">
        <f t="shared" si="98"/>
        <v>нд</v>
      </c>
      <c r="BB29" s="11" t="str">
        <f t="shared" si="98"/>
        <v>нд</v>
      </c>
      <c r="BC29" s="11" t="str">
        <f t="shared" si="98"/>
        <v>нд</v>
      </c>
      <c r="BD29" s="11" t="str">
        <f t="shared" si="98"/>
        <v>нд</v>
      </c>
      <c r="BE29" s="11" t="str">
        <f t="shared" si="98"/>
        <v>нд</v>
      </c>
      <c r="BF29" s="11" t="str">
        <f t="shared" si="98"/>
        <v>нд</v>
      </c>
      <c r="BG29" s="11" t="str">
        <f t="shared" si="98"/>
        <v>нд</v>
      </c>
      <c r="BH29" s="11" t="str">
        <f>IF(SUM(BH30,BH34)=0,"нд",SUM(BH30,BH34))</f>
        <v>нд</v>
      </c>
      <c r="BI29" s="11" t="str">
        <f t="shared" si="97"/>
        <v>нд</v>
      </c>
      <c r="BJ29" s="11" t="str">
        <f t="shared" si="97"/>
        <v>нд</v>
      </c>
      <c r="BK29" s="11" t="str">
        <f t="shared" si="97"/>
        <v>нд</v>
      </c>
      <c r="BL29" s="11" t="str">
        <f t="shared" si="97"/>
        <v>нд</v>
      </c>
      <c r="BM29" s="11" t="str">
        <f t="shared" si="97"/>
        <v>нд</v>
      </c>
      <c r="BN29" s="11" t="str">
        <f t="shared" si="97"/>
        <v>нд</v>
      </c>
      <c r="BO29" s="11" t="str">
        <f t="shared" si="97"/>
        <v>нд</v>
      </c>
      <c r="BP29" s="11" t="str">
        <f t="shared" si="97"/>
        <v>нд</v>
      </c>
      <c r="BQ29" s="11" t="str">
        <f t="shared" ref="BQ29:CE29" si="99">IF(SUM(BQ30,BQ34)=0,"нд",SUM(BQ30,BQ34))</f>
        <v>нд</v>
      </c>
      <c r="BR29" s="11" t="str">
        <f t="shared" si="99"/>
        <v>нд</v>
      </c>
      <c r="BS29" s="11" t="str">
        <f t="shared" si="99"/>
        <v>нд</v>
      </c>
      <c r="BT29" s="11" t="str">
        <f>IF(SUM(BT30,BT34)=0,"нд",SUM(BT30,BT34))</f>
        <v>нд</v>
      </c>
      <c r="BU29" s="11" t="str">
        <f t="shared" si="99"/>
        <v>нд</v>
      </c>
      <c r="BV29" s="11" t="str">
        <f t="shared" si="99"/>
        <v>нд</v>
      </c>
      <c r="BW29" s="11" t="str">
        <f t="shared" si="99"/>
        <v>нд</v>
      </c>
      <c r="BX29" s="11" t="str">
        <f t="shared" si="99"/>
        <v>нд</v>
      </c>
      <c r="BY29" s="11" t="str">
        <f t="shared" si="99"/>
        <v>нд</v>
      </c>
      <c r="BZ29" s="11" t="str">
        <f t="shared" si="99"/>
        <v>нд</v>
      </c>
      <c r="CA29" s="11" t="str">
        <f t="shared" si="99"/>
        <v>нд</v>
      </c>
      <c r="CB29" s="11" t="str">
        <f t="shared" si="99"/>
        <v>нд</v>
      </c>
      <c r="CC29" s="11" t="str">
        <f t="shared" si="99"/>
        <v>нд</v>
      </c>
      <c r="CD29" s="11" t="str">
        <f t="shared" si="99"/>
        <v>нд</v>
      </c>
      <c r="CE29" s="11" t="str">
        <f t="shared" si="99"/>
        <v>нд</v>
      </c>
      <c r="CF29" s="11" t="str">
        <f>IF(SUM(CF30,CF34)=0,"нд",SUM(CF30,CF34))</f>
        <v>нд</v>
      </c>
      <c r="CG29" s="11" t="str">
        <f t="shared" ref="CG29:CQ29" si="100">IF(SUM(CG30,CG34)=0,"нд",SUM(CG30,CG34))</f>
        <v>нд</v>
      </c>
      <c r="CH29" s="11" t="str">
        <f t="shared" si="100"/>
        <v>нд</v>
      </c>
      <c r="CI29" s="11" t="str">
        <f t="shared" si="100"/>
        <v>нд</v>
      </c>
      <c r="CJ29" s="11" t="str">
        <f t="shared" si="100"/>
        <v>нд</v>
      </c>
      <c r="CK29" s="11" t="str">
        <f t="shared" si="100"/>
        <v>нд</v>
      </c>
      <c r="CL29" s="11" t="str">
        <f t="shared" si="100"/>
        <v>нд</v>
      </c>
      <c r="CM29" s="11" t="str">
        <f t="shared" si="100"/>
        <v>нд</v>
      </c>
      <c r="CN29" s="11" t="str">
        <f t="shared" si="100"/>
        <v>нд</v>
      </c>
      <c r="CO29" s="11" t="str">
        <f t="shared" si="100"/>
        <v>нд</v>
      </c>
      <c r="CP29" s="11" t="str">
        <f t="shared" si="100"/>
        <v>нд</v>
      </c>
      <c r="CQ29" s="11" t="str">
        <f t="shared" si="100"/>
        <v>нд</v>
      </c>
      <c r="CR29" s="14" t="s">
        <v>287</v>
      </c>
    </row>
    <row r="30" spans="1:96" s="2" customFormat="1" ht="86.25" customHeight="1" x14ac:dyDescent="0.25">
      <c r="A30" s="27" t="s">
        <v>131</v>
      </c>
      <c r="B30" s="28" t="s">
        <v>132</v>
      </c>
      <c r="C30" s="7" t="s">
        <v>101</v>
      </c>
      <c r="D30" s="14" t="s">
        <v>287</v>
      </c>
      <c r="E30" s="14" t="s">
        <v>287</v>
      </c>
      <c r="F30" s="14" t="s">
        <v>287</v>
      </c>
      <c r="G30" s="14" t="s">
        <v>287</v>
      </c>
      <c r="H30" s="14" t="s">
        <v>287</v>
      </c>
      <c r="I30" s="14" t="s">
        <v>287</v>
      </c>
      <c r="J30" s="14" t="s">
        <v>287</v>
      </c>
      <c r="K30" s="14" t="s">
        <v>287</v>
      </c>
      <c r="L30" s="14" t="s">
        <v>287</v>
      </c>
      <c r="M30" s="14" t="s">
        <v>287</v>
      </c>
      <c r="N30" s="14" t="s">
        <v>287</v>
      </c>
      <c r="O30" s="14" t="s">
        <v>287</v>
      </c>
      <c r="P30" s="14" t="s">
        <v>287</v>
      </c>
      <c r="Q30" s="14" t="s">
        <v>287</v>
      </c>
      <c r="R30" s="14" t="s">
        <v>287</v>
      </c>
      <c r="S30" s="14" t="s">
        <v>287</v>
      </c>
      <c r="T30" s="14" t="s">
        <v>287</v>
      </c>
      <c r="U30" s="14" t="s">
        <v>287</v>
      </c>
      <c r="V30" s="14" t="s">
        <v>287</v>
      </c>
      <c r="W30" s="14" t="s">
        <v>287</v>
      </c>
      <c r="X30" s="14" t="s">
        <v>287</v>
      </c>
      <c r="Y30" s="14" t="s">
        <v>287</v>
      </c>
      <c r="Z30" s="14" t="s">
        <v>287</v>
      </c>
      <c r="AA30" s="14" t="s">
        <v>287</v>
      </c>
      <c r="AB30" s="14" t="s">
        <v>287</v>
      </c>
      <c r="AC30" s="14" t="s">
        <v>287</v>
      </c>
      <c r="AD30" s="14" t="s">
        <v>287</v>
      </c>
      <c r="AE30" s="14" t="s">
        <v>287</v>
      </c>
      <c r="AF30" s="14" t="s">
        <v>287</v>
      </c>
      <c r="AG30" s="14" t="s">
        <v>287</v>
      </c>
      <c r="AH30" s="14" t="s">
        <v>287</v>
      </c>
      <c r="AI30" s="14" t="s">
        <v>287</v>
      </c>
      <c r="AJ30" s="14" t="s">
        <v>287</v>
      </c>
      <c r="AK30" s="14" t="s">
        <v>287</v>
      </c>
      <c r="AL30" s="14" t="s">
        <v>287</v>
      </c>
      <c r="AM30" s="14" t="s">
        <v>287</v>
      </c>
      <c r="AN30" s="14" t="s">
        <v>287</v>
      </c>
      <c r="AO30" s="14" t="s">
        <v>287</v>
      </c>
      <c r="AP30" s="14" t="s">
        <v>287</v>
      </c>
      <c r="AQ30" s="14" t="s">
        <v>287</v>
      </c>
      <c r="AR30" s="14" t="s">
        <v>287</v>
      </c>
      <c r="AS30" s="14" t="s">
        <v>287</v>
      </c>
      <c r="AT30" s="14" t="s">
        <v>287</v>
      </c>
      <c r="AU30" s="14" t="s">
        <v>287</v>
      </c>
      <c r="AV30" s="14" t="s">
        <v>287</v>
      </c>
      <c r="AW30" s="14" t="s">
        <v>287</v>
      </c>
      <c r="AX30" s="14" t="s">
        <v>287</v>
      </c>
      <c r="AY30" s="14" t="s">
        <v>287</v>
      </c>
      <c r="AZ30" s="14" t="s">
        <v>287</v>
      </c>
      <c r="BA30" s="14" t="s">
        <v>287</v>
      </c>
      <c r="BB30" s="14" t="s">
        <v>287</v>
      </c>
      <c r="BC30" s="14" t="s">
        <v>287</v>
      </c>
      <c r="BD30" s="14" t="s">
        <v>287</v>
      </c>
      <c r="BE30" s="14" t="s">
        <v>287</v>
      </c>
      <c r="BF30" s="14" t="s">
        <v>287</v>
      </c>
      <c r="BG30" s="14" t="s">
        <v>287</v>
      </c>
      <c r="BH30" s="14" t="s">
        <v>287</v>
      </c>
      <c r="BI30" s="14" t="s">
        <v>287</v>
      </c>
      <c r="BJ30" s="14" t="s">
        <v>287</v>
      </c>
      <c r="BK30" s="14" t="s">
        <v>287</v>
      </c>
      <c r="BL30" s="14" t="s">
        <v>287</v>
      </c>
      <c r="BM30" s="14" t="s">
        <v>287</v>
      </c>
      <c r="BN30" s="14" t="s">
        <v>287</v>
      </c>
      <c r="BO30" s="14" t="s">
        <v>287</v>
      </c>
      <c r="BP30" s="14" t="s">
        <v>287</v>
      </c>
      <c r="BQ30" s="14" t="s">
        <v>287</v>
      </c>
      <c r="BR30" s="14" t="s">
        <v>287</v>
      </c>
      <c r="BS30" s="14" t="s">
        <v>287</v>
      </c>
      <c r="BT30" s="14" t="s">
        <v>287</v>
      </c>
      <c r="BU30" s="14" t="s">
        <v>287</v>
      </c>
      <c r="BV30" s="14" t="s">
        <v>287</v>
      </c>
      <c r="BW30" s="14" t="s">
        <v>287</v>
      </c>
      <c r="BX30" s="14" t="s">
        <v>287</v>
      </c>
      <c r="BY30" s="14" t="s">
        <v>287</v>
      </c>
      <c r="BZ30" s="14" t="s">
        <v>287</v>
      </c>
      <c r="CA30" s="14" t="s">
        <v>287</v>
      </c>
      <c r="CB30" s="14" t="s">
        <v>287</v>
      </c>
      <c r="CC30" s="14" t="s">
        <v>287</v>
      </c>
      <c r="CD30" s="14" t="s">
        <v>287</v>
      </c>
      <c r="CE30" s="14" t="s">
        <v>287</v>
      </c>
      <c r="CF30" s="14" t="s">
        <v>287</v>
      </c>
      <c r="CG30" s="14" t="s">
        <v>287</v>
      </c>
      <c r="CH30" s="14" t="s">
        <v>287</v>
      </c>
      <c r="CI30" s="14" t="s">
        <v>287</v>
      </c>
      <c r="CJ30" s="14" t="s">
        <v>287</v>
      </c>
      <c r="CK30" s="14" t="s">
        <v>287</v>
      </c>
      <c r="CL30" s="14" t="s">
        <v>287</v>
      </c>
      <c r="CM30" s="14" t="s">
        <v>287</v>
      </c>
      <c r="CN30" s="14" t="s">
        <v>287</v>
      </c>
      <c r="CO30" s="14" t="s">
        <v>287</v>
      </c>
      <c r="CP30" s="14" t="s">
        <v>287</v>
      </c>
      <c r="CQ30" s="14" t="s">
        <v>287</v>
      </c>
      <c r="CR30" s="14" t="s">
        <v>287</v>
      </c>
    </row>
    <row r="31" spans="1:96" s="2" customFormat="1" ht="31.5" hidden="1" x14ac:dyDescent="0.25">
      <c r="A31" s="29" t="s">
        <v>131</v>
      </c>
      <c r="B31" s="30" t="s">
        <v>133</v>
      </c>
      <c r="C31" s="7"/>
      <c r="D31" s="11"/>
      <c r="E31" s="11"/>
      <c r="F31" s="11"/>
      <c r="G31" s="11"/>
      <c r="H31" s="11"/>
      <c r="I31" s="11"/>
      <c r="J31" s="11"/>
      <c r="K31" s="11"/>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6"/>
    </row>
    <row r="32" spans="1:96" s="2" customFormat="1" ht="31.5" hidden="1" x14ac:dyDescent="0.25">
      <c r="A32" s="29" t="s">
        <v>131</v>
      </c>
      <c r="B32" s="30" t="s">
        <v>133</v>
      </c>
      <c r="C32" s="7"/>
      <c r="D32" s="11"/>
      <c r="E32" s="11"/>
      <c r="F32" s="11"/>
      <c r="G32" s="11"/>
      <c r="H32" s="11"/>
      <c r="I32" s="11"/>
      <c r="J32" s="11"/>
      <c r="K32" s="11"/>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6"/>
    </row>
    <row r="33" spans="1:96" s="2" customFormat="1" hidden="1" x14ac:dyDescent="0.25">
      <c r="A33" s="29" t="s">
        <v>134</v>
      </c>
      <c r="B33" s="25" t="s">
        <v>134</v>
      </c>
      <c r="C33" s="7"/>
      <c r="D33" s="11"/>
      <c r="E33" s="11"/>
      <c r="F33" s="11"/>
      <c r="G33" s="11"/>
      <c r="H33" s="11"/>
      <c r="I33" s="11"/>
      <c r="J33" s="11"/>
      <c r="K33" s="11"/>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6"/>
    </row>
    <row r="34" spans="1:96" s="2" customFormat="1" ht="53.25" customHeight="1" x14ac:dyDescent="0.25">
      <c r="A34" s="27" t="s">
        <v>135</v>
      </c>
      <c r="B34" s="28" t="s">
        <v>136</v>
      </c>
      <c r="C34" s="7" t="s">
        <v>101</v>
      </c>
      <c r="D34" s="14" t="s">
        <v>287</v>
      </c>
      <c r="E34" s="14" t="s">
        <v>287</v>
      </c>
      <c r="F34" s="14" t="s">
        <v>287</v>
      </c>
      <c r="G34" s="14" t="s">
        <v>287</v>
      </c>
      <c r="H34" s="14" t="s">
        <v>287</v>
      </c>
      <c r="I34" s="14" t="s">
        <v>287</v>
      </c>
      <c r="J34" s="14" t="s">
        <v>287</v>
      </c>
      <c r="K34" s="14" t="s">
        <v>287</v>
      </c>
      <c r="L34" s="14" t="s">
        <v>287</v>
      </c>
      <c r="M34" s="14" t="s">
        <v>287</v>
      </c>
      <c r="N34" s="14" t="s">
        <v>287</v>
      </c>
      <c r="O34" s="14" t="s">
        <v>287</v>
      </c>
      <c r="P34" s="14" t="s">
        <v>287</v>
      </c>
      <c r="Q34" s="14" t="s">
        <v>287</v>
      </c>
      <c r="R34" s="14" t="s">
        <v>287</v>
      </c>
      <c r="S34" s="14" t="s">
        <v>287</v>
      </c>
      <c r="T34" s="14" t="s">
        <v>287</v>
      </c>
      <c r="U34" s="14" t="s">
        <v>287</v>
      </c>
      <c r="V34" s="14" t="s">
        <v>287</v>
      </c>
      <c r="W34" s="14" t="s">
        <v>287</v>
      </c>
      <c r="X34" s="14" t="s">
        <v>287</v>
      </c>
      <c r="Y34" s="14" t="s">
        <v>287</v>
      </c>
      <c r="Z34" s="14" t="s">
        <v>287</v>
      </c>
      <c r="AA34" s="14" t="s">
        <v>287</v>
      </c>
      <c r="AB34" s="14" t="s">
        <v>287</v>
      </c>
      <c r="AC34" s="14" t="s">
        <v>287</v>
      </c>
      <c r="AD34" s="14" t="s">
        <v>287</v>
      </c>
      <c r="AE34" s="14" t="s">
        <v>287</v>
      </c>
      <c r="AF34" s="14" t="s">
        <v>287</v>
      </c>
      <c r="AG34" s="14" t="s">
        <v>287</v>
      </c>
      <c r="AH34" s="14" t="s">
        <v>287</v>
      </c>
      <c r="AI34" s="14" t="s">
        <v>287</v>
      </c>
      <c r="AJ34" s="14" t="s">
        <v>287</v>
      </c>
      <c r="AK34" s="14" t="s">
        <v>287</v>
      </c>
      <c r="AL34" s="14" t="s">
        <v>287</v>
      </c>
      <c r="AM34" s="14" t="s">
        <v>287</v>
      </c>
      <c r="AN34" s="14" t="s">
        <v>287</v>
      </c>
      <c r="AO34" s="14" t="s">
        <v>287</v>
      </c>
      <c r="AP34" s="14" t="s">
        <v>287</v>
      </c>
      <c r="AQ34" s="14" t="s">
        <v>287</v>
      </c>
      <c r="AR34" s="14" t="s">
        <v>287</v>
      </c>
      <c r="AS34" s="14" t="s">
        <v>287</v>
      </c>
      <c r="AT34" s="14" t="s">
        <v>287</v>
      </c>
      <c r="AU34" s="14" t="s">
        <v>287</v>
      </c>
      <c r="AV34" s="14" t="s">
        <v>287</v>
      </c>
      <c r="AW34" s="14" t="s">
        <v>287</v>
      </c>
      <c r="AX34" s="14" t="s">
        <v>287</v>
      </c>
      <c r="AY34" s="14" t="s">
        <v>287</v>
      </c>
      <c r="AZ34" s="14" t="s">
        <v>287</v>
      </c>
      <c r="BA34" s="14" t="s">
        <v>287</v>
      </c>
      <c r="BB34" s="14" t="s">
        <v>287</v>
      </c>
      <c r="BC34" s="14" t="s">
        <v>287</v>
      </c>
      <c r="BD34" s="14" t="s">
        <v>287</v>
      </c>
      <c r="BE34" s="14" t="s">
        <v>287</v>
      </c>
      <c r="BF34" s="14" t="s">
        <v>287</v>
      </c>
      <c r="BG34" s="14" t="s">
        <v>287</v>
      </c>
      <c r="BH34" s="14" t="s">
        <v>287</v>
      </c>
      <c r="BI34" s="14" t="s">
        <v>287</v>
      </c>
      <c r="BJ34" s="14" t="s">
        <v>287</v>
      </c>
      <c r="BK34" s="14" t="s">
        <v>287</v>
      </c>
      <c r="BL34" s="14" t="s">
        <v>287</v>
      </c>
      <c r="BM34" s="14" t="s">
        <v>287</v>
      </c>
      <c r="BN34" s="14" t="s">
        <v>287</v>
      </c>
      <c r="BO34" s="14" t="s">
        <v>287</v>
      </c>
      <c r="BP34" s="14" t="s">
        <v>287</v>
      </c>
      <c r="BQ34" s="14" t="s">
        <v>287</v>
      </c>
      <c r="BR34" s="14" t="s">
        <v>287</v>
      </c>
      <c r="BS34" s="14" t="s">
        <v>287</v>
      </c>
      <c r="BT34" s="14" t="s">
        <v>287</v>
      </c>
      <c r="BU34" s="14" t="s">
        <v>287</v>
      </c>
      <c r="BV34" s="14" t="s">
        <v>287</v>
      </c>
      <c r="BW34" s="14" t="s">
        <v>287</v>
      </c>
      <c r="BX34" s="14" t="s">
        <v>287</v>
      </c>
      <c r="BY34" s="14" t="s">
        <v>287</v>
      </c>
      <c r="BZ34" s="14" t="s">
        <v>287</v>
      </c>
      <c r="CA34" s="14" t="s">
        <v>287</v>
      </c>
      <c r="CB34" s="14" t="s">
        <v>287</v>
      </c>
      <c r="CC34" s="14" t="s">
        <v>287</v>
      </c>
      <c r="CD34" s="14" t="s">
        <v>287</v>
      </c>
      <c r="CE34" s="14" t="s">
        <v>287</v>
      </c>
      <c r="CF34" s="14" t="s">
        <v>287</v>
      </c>
      <c r="CG34" s="14" t="s">
        <v>287</v>
      </c>
      <c r="CH34" s="14" t="s">
        <v>287</v>
      </c>
      <c r="CI34" s="14" t="s">
        <v>287</v>
      </c>
      <c r="CJ34" s="14" t="s">
        <v>287</v>
      </c>
      <c r="CK34" s="14" t="s">
        <v>287</v>
      </c>
      <c r="CL34" s="14" t="s">
        <v>287</v>
      </c>
      <c r="CM34" s="14" t="s">
        <v>287</v>
      </c>
      <c r="CN34" s="14" t="s">
        <v>287</v>
      </c>
      <c r="CO34" s="14" t="s">
        <v>287</v>
      </c>
      <c r="CP34" s="14" t="s">
        <v>287</v>
      </c>
      <c r="CQ34" s="14" t="s">
        <v>287</v>
      </c>
      <c r="CR34" s="14" t="s">
        <v>287</v>
      </c>
    </row>
    <row r="35" spans="1:96" s="2" customFormat="1" ht="31.5" hidden="1" x14ac:dyDescent="0.25">
      <c r="A35" s="29" t="s">
        <v>135</v>
      </c>
      <c r="B35" s="30" t="s">
        <v>133</v>
      </c>
      <c r="C35" s="7"/>
      <c r="D35" s="11"/>
      <c r="E35" s="11"/>
      <c r="F35" s="11"/>
      <c r="G35" s="11"/>
      <c r="H35" s="11"/>
      <c r="I35" s="11"/>
      <c r="J35" s="11"/>
      <c r="K35" s="11"/>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6"/>
    </row>
    <row r="36" spans="1:96" s="2" customFormat="1" ht="31.5" hidden="1" x14ac:dyDescent="0.25">
      <c r="A36" s="29" t="s">
        <v>135</v>
      </c>
      <c r="B36" s="30" t="s">
        <v>133</v>
      </c>
      <c r="C36" s="7"/>
      <c r="D36" s="11"/>
      <c r="E36" s="11"/>
      <c r="F36" s="11"/>
      <c r="G36" s="11"/>
      <c r="H36" s="11"/>
      <c r="I36" s="11"/>
      <c r="J36" s="11"/>
      <c r="K36" s="11"/>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6"/>
    </row>
    <row r="37" spans="1:96" s="2" customFormat="1" hidden="1" x14ac:dyDescent="0.25">
      <c r="A37" s="29" t="s">
        <v>134</v>
      </c>
      <c r="B37" s="25" t="s">
        <v>134</v>
      </c>
      <c r="C37" s="7"/>
      <c r="D37" s="11"/>
      <c r="E37" s="11"/>
      <c r="F37" s="11"/>
      <c r="G37" s="11"/>
      <c r="H37" s="11"/>
      <c r="I37" s="11"/>
      <c r="J37" s="11"/>
      <c r="K37" s="11"/>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6"/>
    </row>
    <row r="38" spans="1:96" s="2" customFormat="1" ht="56.25" customHeight="1" x14ac:dyDescent="0.25">
      <c r="A38" s="27" t="s">
        <v>137</v>
      </c>
      <c r="B38" s="28" t="s">
        <v>138</v>
      </c>
      <c r="C38" s="7" t="s">
        <v>101</v>
      </c>
      <c r="D38" s="14" t="s">
        <v>287</v>
      </c>
      <c r="E38" s="14" t="s">
        <v>287</v>
      </c>
      <c r="F38" s="14" t="s">
        <v>287</v>
      </c>
      <c r="G38" s="14" t="s">
        <v>287</v>
      </c>
      <c r="H38" s="14" t="s">
        <v>287</v>
      </c>
      <c r="I38" s="14" t="s">
        <v>287</v>
      </c>
      <c r="J38" s="14" t="s">
        <v>287</v>
      </c>
      <c r="K38" s="14" t="s">
        <v>287</v>
      </c>
      <c r="L38" s="14" t="s">
        <v>287</v>
      </c>
      <c r="M38" s="14" t="s">
        <v>287</v>
      </c>
      <c r="N38" s="14" t="s">
        <v>287</v>
      </c>
      <c r="O38" s="14" t="s">
        <v>287</v>
      </c>
      <c r="P38" s="14" t="s">
        <v>287</v>
      </c>
      <c r="Q38" s="14" t="s">
        <v>287</v>
      </c>
      <c r="R38" s="14" t="s">
        <v>287</v>
      </c>
      <c r="S38" s="14" t="s">
        <v>287</v>
      </c>
      <c r="T38" s="14" t="s">
        <v>287</v>
      </c>
      <c r="U38" s="14" t="s">
        <v>287</v>
      </c>
      <c r="V38" s="14" t="s">
        <v>287</v>
      </c>
      <c r="W38" s="14" t="s">
        <v>287</v>
      </c>
      <c r="X38" s="14" t="s">
        <v>287</v>
      </c>
      <c r="Y38" s="14" t="s">
        <v>287</v>
      </c>
      <c r="Z38" s="14" t="s">
        <v>287</v>
      </c>
      <c r="AA38" s="14" t="s">
        <v>287</v>
      </c>
      <c r="AB38" s="14" t="s">
        <v>287</v>
      </c>
      <c r="AC38" s="14" t="s">
        <v>287</v>
      </c>
      <c r="AD38" s="14" t="s">
        <v>287</v>
      </c>
      <c r="AE38" s="14" t="s">
        <v>287</v>
      </c>
      <c r="AF38" s="14" t="s">
        <v>287</v>
      </c>
      <c r="AG38" s="14" t="s">
        <v>287</v>
      </c>
      <c r="AH38" s="14" t="s">
        <v>287</v>
      </c>
      <c r="AI38" s="14" t="s">
        <v>287</v>
      </c>
      <c r="AJ38" s="14" t="s">
        <v>287</v>
      </c>
      <c r="AK38" s="14" t="s">
        <v>287</v>
      </c>
      <c r="AL38" s="14" t="s">
        <v>287</v>
      </c>
      <c r="AM38" s="14" t="s">
        <v>287</v>
      </c>
      <c r="AN38" s="14" t="s">
        <v>287</v>
      </c>
      <c r="AO38" s="14" t="s">
        <v>287</v>
      </c>
      <c r="AP38" s="14" t="s">
        <v>287</v>
      </c>
      <c r="AQ38" s="14" t="s">
        <v>287</v>
      </c>
      <c r="AR38" s="14" t="s">
        <v>287</v>
      </c>
      <c r="AS38" s="14" t="s">
        <v>287</v>
      </c>
      <c r="AT38" s="14" t="s">
        <v>287</v>
      </c>
      <c r="AU38" s="14" t="s">
        <v>287</v>
      </c>
      <c r="AV38" s="14" t="s">
        <v>287</v>
      </c>
      <c r="AW38" s="14" t="s">
        <v>287</v>
      </c>
      <c r="AX38" s="14" t="s">
        <v>287</v>
      </c>
      <c r="AY38" s="14" t="s">
        <v>287</v>
      </c>
      <c r="AZ38" s="14" t="s">
        <v>287</v>
      </c>
      <c r="BA38" s="14" t="s">
        <v>287</v>
      </c>
      <c r="BB38" s="14" t="s">
        <v>287</v>
      </c>
      <c r="BC38" s="14" t="s">
        <v>287</v>
      </c>
      <c r="BD38" s="14" t="s">
        <v>287</v>
      </c>
      <c r="BE38" s="14" t="s">
        <v>287</v>
      </c>
      <c r="BF38" s="14" t="s">
        <v>287</v>
      </c>
      <c r="BG38" s="14" t="s">
        <v>287</v>
      </c>
      <c r="BH38" s="14" t="s">
        <v>287</v>
      </c>
      <c r="BI38" s="14" t="s">
        <v>287</v>
      </c>
      <c r="BJ38" s="14" t="s">
        <v>287</v>
      </c>
      <c r="BK38" s="14" t="s">
        <v>287</v>
      </c>
      <c r="BL38" s="14" t="s">
        <v>287</v>
      </c>
      <c r="BM38" s="14" t="s">
        <v>287</v>
      </c>
      <c r="BN38" s="14" t="s">
        <v>287</v>
      </c>
      <c r="BO38" s="14" t="s">
        <v>287</v>
      </c>
      <c r="BP38" s="14" t="s">
        <v>287</v>
      </c>
      <c r="BQ38" s="14" t="s">
        <v>287</v>
      </c>
      <c r="BR38" s="14" t="s">
        <v>287</v>
      </c>
      <c r="BS38" s="14" t="s">
        <v>287</v>
      </c>
      <c r="BT38" s="14" t="s">
        <v>287</v>
      </c>
      <c r="BU38" s="14" t="s">
        <v>287</v>
      </c>
      <c r="BV38" s="14" t="s">
        <v>287</v>
      </c>
      <c r="BW38" s="14" t="s">
        <v>287</v>
      </c>
      <c r="BX38" s="14" t="s">
        <v>287</v>
      </c>
      <c r="BY38" s="14" t="s">
        <v>287</v>
      </c>
      <c r="BZ38" s="14" t="s">
        <v>287</v>
      </c>
      <c r="CA38" s="14" t="s">
        <v>287</v>
      </c>
      <c r="CB38" s="14" t="s">
        <v>287</v>
      </c>
      <c r="CC38" s="14" t="s">
        <v>287</v>
      </c>
      <c r="CD38" s="14" t="s">
        <v>287</v>
      </c>
      <c r="CE38" s="14" t="s">
        <v>287</v>
      </c>
      <c r="CF38" s="14" t="s">
        <v>287</v>
      </c>
      <c r="CG38" s="14" t="s">
        <v>287</v>
      </c>
      <c r="CH38" s="14" t="s">
        <v>287</v>
      </c>
      <c r="CI38" s="14" t="s">
        <v>287</v>
      </c>
      <c r="CJ38" s="14" t="s">
        <v>287</v>
      </c>
      <c r="CK38" s="14" t="s">
        <v>287</v>
      </c>
      <c r="CL38" s="14" t="s">
        <v>287</v>
      </c>
      <c r="CM38" s="14" t="s">
        <v>287</v>
      </c>
      <c r="CN38" s="14" t="s">
        <v>287</v>
      </c>
      <c r="CO38" s="14" t="s">
        <v>287</v>
      </c>
      <c r="CP38" s="14" t="s">
        <v>287</v>
      </c>
      <c r="CQ38" s="14" t="s">
        <v>287</v>
      </c>
      <c r="CR38" s="14" t="s">
        <v>287</v>
      </c>
    </row>
    <row r="39" spans="1:96" s="2" customFormat="1" ht="31.5" hidden="1" x14ac:dyDescent="0.25">
      <c r="A39" s="29" t="s">
        <v>137</v>
      </c>
      <c r="B39" s="30" t="s">
        <v>133</v>
      </c>
      <c r="C39" s="7"/>
      <c r="D39" s="11"/>
      <c r="E39" s="11"/>
      <c r="F39" s="11"/>
      <c r="G39" s="11"/>
      <c r="H39" s="11"/>
      <c r="I39" s="11"/>
      <c r="J39" s="11"/>
      <c r="K39" s="11"/>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6"/>
    </row>
    <row r="40" spans="1:96" ht="31.5" hidden="1" x14ac:dyDescent="0.25">
      <c r="A40" s="29" t="s">
        <v>137</v>
      </c>
      <c r="B40" s="30" t="s">
        <v>133</v>
      </c>
      <c r="C40" s="7"/>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1"/>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5"/>
    </row>
    <row r="41" spans="1:96" s="2" customFormat="1" hidden="1" x14ac:dyDescent="0.25">
      <c r="A41" s="29" t="s">
        <v>134</v>
      </c>
      <c r="B41" s="25" t="s">
        <v>134</v>
      </c>
      <c r="C41" s="7"/>
      <c r="D41" s="11"/>
      <c r="E41" s="11"/>
      <c r="F41" s="11"/>
      <c r="G41" s="11"/>
      <c r="H41" s="11"/>
      <c r="I41" s="11"/>
      <c r="J41" s="11"/>
      <c r="K41" s="11"/>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6"/>
    </row>
    <row r="42" spans="1:96" s="2" customFormat="1" ht="87" customHeight="1" x14ac:dyDescent="0.25">
      <c r="A42" s="27" t="s">
        <v>139</v>
      </c>
      <c r="B42" s="28" t="s">
        <v>140</v>
      </c>
      <c r="C42" s="7" t="s">
        <v>101</v>
      </c>
      <c r="D42" s="14" t="s">
        <v>287</v>
      </c>
      <c r="E42" s="14" t="s">
        <v>287</v>
      </c>
      <c r="F42" s="14" t="s">
        <v>287</v>
      </c>
      <c r="G42" s="14" t="s">
        <v>287</v>
      </c>
      <c r="H42" s="14" t="s">
        <v>287</v>
      </c>
      <c r="I42" s="14" t="s">
        <v>287</v>
      </c>
      <c r="J42" s="14" t="s">
        <v>287</v>
      </c>
      <c r="K42" s="14" t="s">
        <v>287</v>
      </c>
      <c r="L42" s="14" t="s">
        <v>287</v>
      </c>
      <c r="M42" s="14" t="s">
        <v>287</v>
      </c>
      <c r="N42" s="14" t="s">
        <v>287</v>
      </c>
      <c r="O42" s="14" t="s">
        <v>287</v>
      </c>
      <c r="P42" s="14" t="s">
        <v>287</v>
      </c>
      <c r="Q42" s="14" t="s">
        <v>287</v>
      </c>
      <c r="R42" s="14" t="s">
        <v>287</v>
      </c>
      <c r="S42" s="14" t="s">
        <v>287</v>
      </c>
      <c r="T42" s="14" t="s">
        <v>287</v>
      </c>
      <c r="U42" s="14" t="s">
        <v>287</v>
      </c>
      <c r="V42" s="14" t="s">
        <v>287</v>
      </c>
      <c r="W42" s="14" t="s">
        <v>287</v>
      </c>
      <c r="X42" s="14" t="s">
        <v>287</v>
      </c>
      <c r="Y42" s="14" t="s">
        <v>287</v>
      </c>
      <c r="Z42" s="14" t="s">
        <v>287</v>
      </c>
      <c r="AA42" s="14" t="s">
        <v>287</v>
      </c>
      <c r="AB42" s="14" t="s">
        <v>287</v>
      </c>
      <c r="AC42" s="14" t="s">
        <v>287</v>
      </c>
      <c r="AD42" s="14" t="s">
        <v>287</v>
      </c>
      <c r="AE42" s="14" t="s">
        <v>287</v>
      </c>
      <c r="AF42" s="14" t="s">
        <v>287</v>
      </c>
      <c r="AG42" s="14" t="s">
        <v>287</v>
      </c>
      <c r="AH42" s="14" t="s">
        <v>287</v>
      </c>
      <c r="AI42" s="14" t="s">
        <v>287</v>
      </c>
      <c r="AJ42" s="14" t="s">
        <v>287</v>
      </c>
      <c r="AK42" s="14" t="s">
        <v>287</v>
      </c>
      <c r="AL42" s="14" t="s">
        <v>287</v>
      </c>
      <c r="AM42" s="14" t="s">
        <v>287</v>
      </c>
      <c r="AN42" s="14" t="s">
        <v>287</v>
      </c>
      <c r="AO42" s="14" t="s">
        <v>287</v>
      </c>
      <c r="AP42" s="14" t="s">
        <v>287</v>
      </c>
      <c r="AQ42" s="14" t="s">
        <v>287</v>
      </c>
      <c r="AR42" s="14" t="s">
        <v>287</v>
      </c>
      <c r="AS42" s="14" t="s">
        <v>287</v>
      </c>
      <c r="AT42" s="14" t="s">
        <v>287</v>
      </c>
      <c r="AU42" s="14" t="s">
        <v>287</v>
      </c>
      <c r="AV42" s="14" t="s">
        <v>287</v>
      </c>
      <c r="AW42" s="14" t="s">
        <v>287</v>
      </c>
      <c r="AX42" s="14" t="s">
        <v>287</v>
      </c>
      <c r="AY42" s="14" t="s">
        <v>287</v>
      </c>
      <c r="AZ42" s="14" t="s">
        <v>287</v>
      </c>
      <c r="BA42" s="14" t="s">
        <v>287</v>
      </c>
      <c r="BB42" s="14" t="s">
        <v>287</v>
      </c>
      <c r="BC42" s="14" t="s">
        <v>287</v>
      </c>
      <c r="BD42" s="14" t="s">
        <v>287</v>
      </c>
      <c r="BE42" s="14" t="s">
        <v>287</v>
      </c>
      <c r="BF42" s="14" t="s">
        <v>287</v>
      </c>
      <c r="BG42" s="14" t="s">
        <v>287</v>
      </c>
      <c r="BH42" s="14" t="s">
        <v>287</v>
      </c>
      <c r="BI42" s="14" t="s">
        <v>287</v>
      </c>
      <c r="BJ42" s="14" t="s">
        <v>287</v>
      </c>
      <c r="BK42" s="14" t="s">
        <v>287</v>
      </c>
      <c r="BL42" s="14" t="s">
        <v>287</v>
      </c>
      <c r="BM42" s="14" t="s">
        <v>287</v>
      </c>
      <c r="BN42" s="14" t="s">
        <v>287</v>
      </c>
      <c r="BO42" s="14" t="s">
        <v>287</v>
      </c>
      <c r="BP42" s="14" t="s">
        <v>287</v>
      </c>
      <c r="BQ42" s="14" t="s">
        <v>287</v>
      </c>
      <c r="BR42" s="14" t="s">
        <v>287</v>
      </c>
      <c r="BS42" s="14" t="s">
        <v>287</v>
      </c>
      <c r="BT42" s="14" t="s">
        <v>287</v>
      </c>
      <c r="BU42" s="14" t="s">
        <v>287</v>
      </c>
      <c r="BV42" s="14" t="s">
        <v>287</v>
      </c>
      <c r="BW42" s="14" t="s">
        <v>287</v>
      </c>
      <c r="BX42" s="14" t="s">
        <v>287</v>
      </c>
      <c r="BY42" s="14" t="s">
        <v>287</v>
      </c>
      <c r="BZ42" s="14" t="s">
        <v>287</v>
      </c>
      <c r="CA42" s="14" t="s">
        <v>287</v>
      </c>
      <c r="CB42" s="14" t="s">
        <v>287</v>
      </c>
      <c r="CC42" s="14" t="s">
        <v>287</v>
      </c>
      <c r="CD42" s="14" t="s">
        <v>287</v>
      </c>
      <c r="CE42" s="14" t="s">
        <v>287</v>
      </c>
      <c r="CF42" s="14" t="s">
        <v>287</v>
      </c>
      <c r="CG42" s="14" t="s">
        <v>287</v>
      </c>
      <c r="CH42" s="14" t="s">
        <v>287</v>
      </c>
      <c r="CI42" s="14" t="s">
        <v>287</v>
      </c>
      <c r="CJ42" s="14" t="s">
        <v>287</v>
      </c>
      <c r="CK42" s="14" t="s">
        <v>287</v>
      </c>
      <c r="CL42" s="14" t="s">
        <v>287</v>
      </c>
      <c r="CM42" s="14" t="s">
        <v>287</v>
      </c>
      <c r="CN42" s="14" t="s">
        <v>287</v>
      </c>
      <c r="CO42" s="14" t="s">
        <v>287</v>
      </c>
      <c r="CP42" s="14" t="s">
        <v>287</v>
      </c>
      <c r="CQ42" s="14" t="s">
        <v>287</v>
      </c>
      <c r="CR42" s="14" t="s">
        <v>287</v>
      </c>
    </row>
    <row r="43" spans="1:96" s="2" customFormat="1" ht="31.5" hidden="1" x14ac:dyDescent="0.25">
      <c r="A43" s="29" t="s">
        <v>139</v>
      </c>
      <c r="B43" s="30" t="s">
        <v>133</v>
      </c>
      <c r="C43" s="7"/>
      <c r="D43" s="11"/>
      <c r="E43" s="11"/>
      <c r="F43" s="11"/>
      <c r="G43" s="11"/>
      <c r="H43" s="11"/>
      <c r="I43" s="11"/>
      <c r="J43" s="11"/>
      <c r="K43" s="11"/>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6"/>
    </row>
    <row r="44" spans="1:96" s="2" customFormat="1" ht="31.5" hidden="1" x14ac:dyDescent="0.25">
      <c r="A44" s="29" t="s">
        <v>139</v>
      </c>
      <c r="B44" s="30" t="s">
        <v>133</v>
      </c>
      <c r="C44" s="7"/>
      <c r="D44" s="11"/>
      <c r="E44" s="11"/>
      <c r="F44" s="11"/>
      <c r="G44" s="11"/>
      <c r="H44" s="11"/>
      <c r="I44" s="11"/>
      <c r="J44" s="11"/>
      <c r="K44" s="11"/>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6"/>
    </row>
    <row r="45" spans="1:96" s="2" customFormat="1" hidden="1" x14ac:dyDescent="0.25">
      <c r="A45" s="29" t="s">
        <v>134</v>
      </c>
      <c r="B45" s="25" t="s">
        <v>134</v>
      </c>
      <c r="C45" s="7"/>
      <c r="D45" s="11"/>
      <c r="E45" s="11"/>
      <c r="F45" s="11"/>
      <c r="G45" s="11"/>
      <c r="H45" s="11"/>
      <c r="I45" s="11"/>
      <c r="J45" s="11"/>
      <c r="K45" s="11"/>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6"/>
    </row>
    <row r="46" spans="1:96" s="2" customFormat="1" ht="71.25" customHeight="1" x14ac:dyDescent="0.25">
      <c r="A46" s="27" t="s">
        <v>141</v>
      </c>
      <c r="B46" s="28" t="s">
        <v>142</v>
      </c>
      <c r="C46" s="7" t="s">
        <v>101</v>
      </c>
      <c r="D46" s="11">
        <f>IF(SUM(D47,D56,D60,D64)=0,"нд",SUM(D47,D56,D60,D64))</f>
        <v>12.336956000000002</v>
      </c>
      <c r="E46" s="11">
        <f t="shared" ref="E46:BP46" si="101">IF(SUM(E47,E56,E60,E64)=0,"нд",SUM(E47,E56,E60,E64))</f>
        <v>19.230430000000002</v>
      </c>
      <c r="F46" s="11" t="str">
        <f t="shared" si="101"/>
        <v>нд</v>
      </c>
      <c r="G46" s="11" t="str">
        <f t="shared" si="101"/>
        <v>нд</v>
      </c>
      <c r="H46" s="11" t="str">
        <f t="shared" si="101"/>
        <v>нд</v>
      </c>
      <c r="I46" s="11" t="str">
        <f t="shared" si="101"/>
        <v>нд</v>
      </c>
      <c r="J46" s="11" t="str">
        <f t="shared" si="101"/>
        <v>нд</v>
      </c>
      <c r="K46" s="11" t="str">
        <f t="shared" si="101"/>
        <v>нд</v>
      </c>
      <c r="L46" s="11">
        <f t="shared" si="101"/>
        <v>12.336956000000002</v>
      </c>
      <c r="M46" s="11" t="str">
        <f t="shared" si="101"/>
        <v>нд</v>
      </c>
      <c r="N46" s="11" t="str">
        <f t="shared" si="101"/>
        <v>нд</v>
      </c>
      <c r="O46" s="11" t="str">
        <f t="shared" si="101"/>
        <v>нд</v>
      </c>
      <c r="P46" s="11" t="str">
        <f t="shared" si="101"/>
        <v>нд</v>
      </c>
      <c r="Q46" s="11" t="str">
        <f>Q64</f>
        <v>нд</v>
      </c>
      <c r="R46" s="11">
        <f t="shared" si="101"/>
        <v>19.230430000000002</v>
      </c>
      <c r="S46" s="11" t="str">
        <f t="shared" si="101"/>
        <v>нд</v>
      </c>
      <c r="T46" s="11" t="str">
        <f t="shared" si="101"/>
        <v>нд</v>
      </c>
      <c r="U46" s="11" t="str">
        <f t="shared" si="101"/>
        <v>нд</v>
      </c>
      <c r="V46" s="11" t="str">
        <f t="shared" si="101"/>
        <v>нд</v>
      </c>
      <c r="W46" s="11" t="str">
        <f>W64</f>
        <v>нд</v>
      </c>
      <c r="X46" s="11" t="str">
        <f t="shared" si="101"/>
        <v>нд</v>
      </c>
      <c r="Y46" s="11" t="str">
        <f t="shared" si="101"/>
        <v>нд</v>
      </c>
      <c r="Z46" s="11" t="str">
        <f t="shared" si="101"/>
        <v>нд</v>
      </c>
      <c r="AA46" s="11" t="str">
        <f t="shared" si="101"/>
        <v>нд</v>
      </c>
      <c r="AB46" s="11" t="str">
        <f t="shared" si="101"/>
        <v>нд</v>
      </c>
      <c r="AC46" s="11" t="str">
        <f>AC64</f>
        <v>нд</v>
      </c>
      <c r="AD46" s="11" t="str">
        <f t="shared" si="101"/>
        <v>нд</v>
      </c>
      <c r="AE46" s="11" t="str">
        <f t="shared" si="101"/>
        <v>нд</v>
      </c>
      <c r="AF46" s="11" t="str">
        <f t="shared" si="101"/>
        <v>нд</v>
      </c>
      <c r="AG46" s="11" t="str">
        <f t="shared" si="101"/>
        <v>нд</v>
      </c>
      <c r="AH46" s="11" t="str">
        <f t="shared" si="101"/>
        <v>нд</v>
      </c>
      <c r="AI46" s="11" t="str">
        <f>AI64</f>
        <v>нд</v>
      </c>
      <c r="AJ46" s="11">
        <f>IF(SUM(AJ47,AJ56,AJ60,AJ64)=0,"нд",SUM(AJ47,AJ56,AJ60,AJ64))</f>
        <v>3.9604320000000004</v>
      </c>
      <c r="AK46" s="11" t="str">
        <f t="shared" si="101"/>
        <v>нд</v>
      </c>
      <c r="AL46" s="11" t="str">
        <f t="shared" si="101"/>
        <v>нд</v>
      </c>
      <c r="AM46" s="11" t="str">
        <f t="shared" si="101"/>
        <v>нд</v>
      </c>
      <c r="AN46" s="11" t="str">
        <f t="shared" si="101"/>
        <v>нд</v>
      </c>
      <c r="AO46" s="11" t="str">
        <f t="shared" si="101"/>
        <v>нд</v>
      </c>
      <c r="AP46" s="11">
        <f t="shared" si="101"/>
        <v>4.9630200000000002</v>
      </c>
      <c r="AQ46" s="11" t="str">
        <f t="shared" si="101"/>
        <v>нд</v>
      </c>
      <c r="AR46" s="11" t="str">
        <f t="shared" si="101"/>
        <v>нд</v>
      </c>
      <c r="AS46" s="11" t="str">
        <f t="shared" si="101"/>
        <v>нд</v>
      </c>
      <c r="AT46" s="11" t="str">
        <f t="shared" si="101"/>
        <v>нд</v>
      </c>
      <c r="AU46" s="11" t="str">
        <f>AU64</f>
        <v>нд</v>
      </c>
      <c r="AV46" s="11">
        <f>IF(SUM(AV47,AV56,AV60,AV64)=0,"нд",SUM(AV47,AV56,AV60,AV64))</f>
        <v>4.1102319999999999</v>
      </c>
      <c r="AW46" s="11" t="str">
        <f t="shared" ref="AW46:BG46" si="102">IF(SUM(AW47,AW56,AW60,AW64)=0,"нд",SUM(AW47,AW56,AW60,AW64))</f>
        <v>нд</v>
      </c>
      <c r="AX46" s="11" t="str">
        <f t="shared" si="102"/>
        <v>нд</v>
      </c>
      <c r="AY46" s="11" t="str">
        <f t="shared" si="102"/>
        <v>нд</v>
      </c>
      <c r="AZ46" s="11" t="str">
        <f t="shared" si="102"/>
        <v>нд</v>
      </c>
      <c r="BA46" s="11" t="str">
        <f t="shared" si="102"/>
        <v>нд</v>
      </c>
      <c r="BB46" s="11">
        <f t="shared" si="102"/>
        <v>4.537407</v>
      </c>
      <c r="BC46" s="11" t="str">
        <f t="shared" si="102"/>
        <v>нд</v>
      </c>
      <c r="BD46" s="11" t="str">
        <f t="shared" si="102"/>
        <v>нд</v>
      </c>
      <c r="BE46" s="11" t="str">
        <f t="shared" si="102"/>
        <v>нд</v>
      </c>
      <c r="BF46" s="11" t="str">
        <f t="shared" si="102"/>
        <v>нд</v>
      </c>
      <c r="BG46" s="11" t="str">
        <f t="shared" si="102"/>
        <v>нд</v>
      </c>
      <c r="BH46" s="11">
        <f>IF(SUM(BH47,BH56,BH60,BH64)=0,"нд",SUM(BH47,BH56,BH60,BH64))</f>
        <v>4.266292</v>
      </c>
      <c r="BI46" s="11" t="str">
        <f t="shared" si="101"/>
        <v>нд</v>
      </c>
      <c r="BJ46" s="11" t="str">
        <f t="shared" si="101"/>
        <v>нд</v>
      </c>
      <c r="BK46" s="11" t="str">
        <f t="shared" si="101"/>
        <v>нд</v>
      </c>
      <c r="BL46" s="11" t="str">
        <f t="shared" si="101"/>
        <v>нд</v>
      </c>
      <c r="BM46" s="11" t="str">
        <f>BM64</f>
        <v>нд</v>
      </c>
      <c r="BN46" s="11">
        <f t="shared" si="101"/>
        <v>4.7372210000000008</v>
      </c>
      <c r="BO46" s="11" t="str">
        <f t="shared" si="101"/>
        <v>нд</v>
      </c>
      <c r="BP46" s="11" t="str">
        <f t="shared" si="101"/>
        <v>нд</v>
      </c>
      <c r="BQ46" s="11" t="str">
        <f t="shared" ref="BQ46:BR46" si="103">IF(SUM(BQ47,BQ56,BQ60,BQ64)=0,"нд",SUM(BQ47,BQ56,BQ60,BQ64))</f>
        <v>нд</v>
      </c>
      <c r="BR46" s="11" t="str">
        <f t="shared" si="103"/>
        <v>нд</v>
      </c>
      <c r="BS46" s="11" t="str">
        <f>BS64</f>
        <v>нд</v>
      </c>
      <c r="BT46" s="11" t="str">
        <f>IF(SUM(BT47,BT56,BT60,BT64)=0,"нд",SUM(BT47,BT56,BT60,BT64))</f>
        <v>нд</v>
      </c>
      <c r="BU46" s="11" t="str">
        <f t="shared" ref="BU46:CE46" si="104">IF(SUM(BU47,BU56,BU60,BU64)=0,"нд",SUM(BU47,BU56,BU60,BU64))</f>
        <v>нд</v>
      </c>
      <c r="BV46" s="11" t="str">
        <f t="shared" si="104"/>
        <v>нд</v>
      </c>
      <c r="BW46" s="11" t="str">
        <f t="shared" si="104"/>
        <v>нд</v>
      </c>
      <c r="BX46" s="11" t="str">
        <f t="shared" si="104"/>
        <v>нд</v>
      </c>
      <c r="BY46" s="11" t="str">
        <f t="shared" si="104"/>
        <v>нд</v>
      </c>
      <c r="BZ46" s="11">
        <f t="shared" si="104"/>
        <v>4.9927820000000001</v>
      </c>
      <c r="CA46" s="11" t="str">
        <f t="shared" si="104"/>
        <v>нд</v>
      </c>
      <c r="CB46" s="11" t="str">
        <f t="shared" si="104"/>
        <v>нд</v>
      </c>
      <c r="CC46" s="11" t="str">
        <f t="shared" si="104"/>
        <v>нд</v>
      </c>
      <c r="CD46" s="11" t="str">
        <f t="shared" si="104"/>
        <v>нд</v>
      </c>
      <c r="CE46" s="11" t="str">
        <f t="shared" si="104"/>
        <v>нд</v>
      </c>
      <c r="CF46" s="11">
        <f>IF(SUM(CF47,CF56,CF60,CF64)=0,"нд",SUM(CF47,CF56,CF60,CF64))</f>
        <v>12.336956000000002</v>
      </c>
      <c r="CG46" s="11" t="str">
        <f t="shared" ref="CG46:CQ46" si="105">IF(SUM(CG47,CG56,CG60,CG64)=0,"нд",SUM(CG47,CG56,CG60,CG64))</f>
        <v>нд</v>
      </c>
      <c r="CH46" s="11" t="str">
        <f t="shared" si="105"/>
        <v>нд</v>
      </c>
      <c r="CI46" s="11" t="str">
        <f t="shared" si="105"/>
        <v>нд</v>
      </c>
      <c r="CJ46" s="11" t="str">
        <f t="shared" si="105"/>
        <v>нд</v>
      </c>
      <c r="CK46" s="11" t="str">
        <f t="shared" si="105"/>
        <v>нд</v>
      </c>
      <c r="CL46" s="11">
        <f t="shared" si="105"/>
        <v>19.230430000000002</v>
      </c>
      <c r="CM46" s="11" t="str">
        <f t="shared" si="105"/>
        <v>нд</v>
      </c>
      <c r="CN46" s="11" t="str">
        <f t="shared" si="105"/>
        <v>нд</v>
      </c>
      <c r="CO46" s="11" t="str">
        <f t="shared" si="105"/>
        <v>нд</v>
      </c>
      <c r="CP46" s="11" t="str">
        <f t="shared" si="105"/>
        <v>нд</v>
      </c>
      <c r="CQ46" s="11" t="str">
        <f t="shared" si="105"/>
        <v>нд</v>
      </c>
      <c r="CR46" s="14" t="s">
        <v>287</v>
      </c>
    </row>
    <row r="47" spans="1:96" s="2" customFormat="1" ht="80.25" customHeight="1" x14ac:dyDescent="0.25">
      <c r="A47" s="27" t="s">
        <v>143</v>
      </c>
      <c r="B47" s="28" t="s">
        <v>144</v>
      </c>
      <c r="C47" s="7" t="s">
        <v>101</v>
      </c>
      <c r="D47" s="11" t="str">
        <f>IF(SUM(D48,D52)=0,"нд",SUM(D48,D52))</f>
        <v>нд</v>
      </c>
      <c r="E47" s="11" t="str">
        <f t="shared" ref="E47:BG47" si="106">IF(SUM(E48,E52)=0,"нд",SUM(E48,E52))</f>
        <v>нд</v>
      </c>
      <c r="F47" s="11" t="str">
        <f t="shared" si="106"/>
        <v>нд</v>
      </c>
      <c r="G47" s="11" t="str">
        <f t="shared" si="106"/>
        <v>нд</v>
      </c>
      <c r="H47" s="11" t="str">
        <f t="shared" si="106"/>
        <v>нд</v>
      </c>
      <c r="I47" s="11" t="str">
        <f t="shared" si="106"/>
        <v>нд</v>
      </c>
      <c r="J47" s="11" t="str">
        <f t="shared" si="106"/>
        <v>нд</v>
      </c>
      <c r="K47" s="11" t="str">
        <f t="shared" si="106"/>
        <v>нд</v>
      </c>
      <c r="L47" s="11" t="str">
        <f t="shared" si="106"/>
        <v>нд</v>
      </c>
      <c r="M47" s="11" t="str">
        <f t="shared" si="106"/>
        <v>нд</v>
      </c>
      <c r="N47" s="11" t="str">
        <f t="shared" si="106"/>
        <v>нд</v>
      </c>
      <c r="O47" s="11" t="str">
        <f t="shared" si="106"/>
        <v>нд</v>
      </c>
      <c r="P47" s="11" t="str">
        <f t="shared" si="106"/>
        <v>нд</v>
      </c>
      <c r="Q47" s="11" t="str">
        <f t="shared" si="106"/>
        <v>нд</v>
      </c>
      <c r="R47" s="11" t="str">
        <f t="shared" si="106"/>
        <v>нд</v>
      </c>
      <c r="S47" s="11" t="str">
        <f t="shared" si="106"/>
        <v>нд</v>
      </c>
      <c r="T47" s="11" t="str">
        <f t="shared" si="106"/>
        <v>нд</v>
      </c>
      <c r="U47" s="11" t="str">
        <f t="shared" si="106"/>
        <v>нд</v>
      </c>
      <c r="V47" s="11" t="str">
        <f t="shared" si="106"/>
        <v>нд</v>
      </c>
      <c r="W47" s="11" t="str">
        <f t="shared" si="106"/>
        <v>нд</v>
      </c>
      <c r="X47" s="11" t="str">
        <f t="shared" si="106"/>
        <v>нд</v>
      </c>
      <c r="Y47" s="11" t="str">
        <f t="shared" si="106"/>
        <v>нд</v>
      </c>
      <c r="Z47" s="11" t="str">
        <f t="shared" si="106"/>
        <v>нд</v>
      </c>
      <c r="AA47" s="11" t="str">
        <f t="shared" si="106"/>
        <v>нд</v>
      </c>
      <c r="AB47" s="11" t="str">
        <f t="shared" si="106"/>
        <v>нд</v>
      </c>
      <c r="AC47" s="11" t="str">
        <f t="shared" si="106"/>
        <v>нд</v>
      </c>
      <c r="AD47" s="11" t="str">
        <f t="shared" si="106"/>
        <v>нд</v>
      </c>
      <c r="AE47" s="11" t="str">
        <f t="shared" si="106"/>
        <v>нд</v>
      </c>
      <c r="AF47" s="11" t="str">
        <f t="shared" si="106"/>
        <v>нд</v>
      </c>
      <c r="AG47" s="11" t="str">
        <f t="shared" si="106"/>
        <v>нд</v>
      </c>
      <c r="AH47" s="11" t="str">
        <f t="shared" si="106"/>
        <v>нд</v>
      </c>
      <c r="AI47" s="11" t="str">
        <f t="shared" si="106"/>
        <v>нд</v>
      </c>
      <c r="AJ47" s="11" t="str">
        <f>IF(SUM(AJ48,AJ52)=0,"нд",SUM(AJ48,AJ52))</f>
        <v>нд</v>
      </c>
      <c r="AK47" s="11" t="str">
        <f t="shared" si="106"/>
        <v>нд</v>
      </c>
      <c r="AL47" s="11" t="str">
        <f t="shared" si="106"/>
        <v>нд</v>
      </c>
      <c r="AM47" s="11" t="str">
        <f t="shared" si="106"/>
        <v>нд</v>
      </c>
      <c r="AN47" s="11" t="str">
        <f t="shared" si="106"/>
        <v>нд</v>
      </c>
      <c r="AO47" s="11" t="str">
        <f t="shared" si="106"/>
        <v>нд</v>
      </c>
      <c r="AP47" s="11" t="str">
        <f t="shared" si="106"/>
        <v>нд</v>
      </c>
      <c r="AQ47" s="11" t="str">
        <f t="shared" si="106"/>
        <v>нд</v>
      </c>
      <c r="AR47" s="11" t="str">
        <f t="shared" si="106"/>
        <v>нд</v>
      </c>
      <c r="AS47" s="11" t="str">
        <f t="shared" si="106"/>
        <v>нд</v>
      </c>
      <c r="AT47" s="11" t="str">
        <f t="shared" si="106"/>
        <v>нд</v>
      </c>
      <c r="AU47" s="11" t="str">
        <f t="shared" si="106"/>
        <v>нд</v>
      </c>
      <c r="AV47" s="11" t="str">
        <f>IF(SUM(AV48,AV52)=0,"нд",SUM(AV48,AV52))</f>
        <v>нд</v>
      </c>
      <c r="AW47" s="11" t="str">
        <f t="shared" si="106"/>
        <v>нд</v>
      </c>
      <c r="AX47" s="11" t="str">
        <f t="shared" si="106"/>
        <v>нд</v>
      </c>
      <c r="AY47" s="11" t="str">
        <f t="shared" si="106"/>
        <v>нд</v>
      </c>
      <c r="AZ47" s="11" t="str">
        <f t="shared" si="106"/>
        <v>нд</v>
      </c>
      <c r="BA47" s="11" t="str">
        <f t="shared" si="106"/>
        <v>нд</v>
      </c>
      <c r="BB47" s="11" t="str">
        <f t="shared" si="106"/>
        <v>нд</v>
      </c>
      <c r="BC47" s="11" t="str">
        <f t="shared" si="106"/>
        <v>нд</v>
      </c>
      <c r="BD47" s="11" t="str">
        <f t="shared" si="106"/>
        <v>нд</v>
      </c>
      <c r="BE47" s="11" t="str">
        <f t="shared" si="106"/>
        <v>нд</v>
      </c>
      <c r="BF47" s="11" t="str">
        <f t="shared" si="106"/>
        <v>нд</v>
      </c>
      <c r="BG47" s="11" t="str">
        <f t="shared" si="106"/>
        <v>нд</v>
      </c>
      <c r="BH47" s="11" t="str">
        <f>IF(SUM(BH48,BH52)=0,"нд",SUM(BH48,BH52))</f>
        <v>нд</v>
      </c>
      <c r="BI47" s="11" t="str">
        <f t="shared" ref="BI47:BS47" si="107">IF(SUM(BI48,BI52)=0,"нд",SUM(BI48,BI52))</f>
        <v>нд</v>
      </c>
      <c r="BJ47" s="11" t="str">
        <f t="shared" si="107"/>
        <v>нд</v>
      </c>
      <c r="BK47" s="11" t="str">
        <f t="shared" si="107"/>
        <v>нд</v>
      </c>
      <c r="BL47" s="11" t="str">
        <f t="shared" si="107"/>
        <v>нд</v>
      </c>
      <c r="BM47" s="11" t="str">
        <f t="shared" si="107"/>
        <v>нд</v>
      </c>
      <c r="BN47" s="11" t="str">
        <f t="shared" si="107"/>
        <v>нд</v>
      </c>
      <c r="BO47" s="11" t="str">
        <f t="shared" si="107"/>
        <v>нд</v>
      </c>
      <c r="BP47" s="11" t="str">
        <f t="shared" si="107"/>
        <v>нд</v>
      </c>
      <c r="BQ47" s="11" t="str">
        <f t="shared" si="107"/>
        <v>нд</v>
      </c>
      <c r="BR47" s="11" t="str">
        <f t="shared" si="107"/>
        <v>нд</v>
      </c>
      <c r="BS47" s="11" t="str">
        <f t="shared" si="107"/>
        <v>нд</v>
      </c>
      <c r="BT47" s="11" t="str">
        <f>IF(SUM(BT48,BT52)=0,"нд",SUM(BT48,BT52))</f>
        <v>нд</v>
      </c>
      <c r="BU47" s="11" t="str">
        <f t="shared" ref="BU47:CE47" si="108">IF(SUM(BU48,BU52)=0,"нд",SUM(BU48,BU52))</f>
        <v>нд</v>
      </c>
      <c r="BV47" s="11" t="str">
        <f t="shared" si="108"/>
        <v>нд</v>
      </c>
      <c r="BW47" s="11" t="str">
        <f t="shared" si="108"/>
        <v>нд</v>
      </c>
      <c r="BX47" s="11" t="str">
        <f t="shared" si="108"/>
        <v>нд</v>
      </c>
      <c r="BY47" s="11" t="str">
        <f t="shared" si="108"/>
        <v>нд</v>
      </c>
      <c r="BZ47" s="11" t="str">
        <f t="shared" si="108"/>
        <v>нд</v>
      </c>
      <c r="CA47" s="11" t="str">
        <f t="shared" si="108"/>
        <v>нд</v>
      </c>
      <c r="CB47" s="11" t="str">
        <f t="shared" si="108"/>
        <v>нд</v>
      </c>
      <c r="CC47" s="11" t="str">
        <f t="shared" si="108"/>
        <v>нд</v>
      </c>
      <c r="CD47" s="11" t="str">
        <f t="shared" si="108"/>
        <v>нд</v>
      </c>
      <c r="CE47" s="11" t="str">
        <f t="shared" si="108"/>
        <v>нд</v>
      </c>
      <c r="CF47" s="11" t="str">
        <f>IF(SUM(CF48,CF52)=0,"нд",SUM(CF48,CF52))</f>
        <v>нд</v>
      </c>
      <c r="CG47" s="11" t="str">
        <f t="shared" ref="CG47:CQ47" si="109">IF(SUM(CG48,CG52)=0,"нд",SUM(CG48,CG52))</f>
        <v>нд</v>
      </c>
      <c r="CH47" s="11" t="str">
        <f t="shared" si="109"/>
        <v>нд</v>
      </c>
      <c r="CI47" s="11" t="str">
        <f t="shared" si="109"/>
        <v>нд</v>
      </c>
      <c r="CJ47" s="11" t="str">
        <f t="shared" si="109"/>
        <v>нд</v>
      </c>
      <c r="CK47" s="11" t="str">
        <f t="shared" si="109"/>
        <v>нд</v>
      </c>
      <c r="CL47" s="11" t="str">
        <f t="shared" si="109"/>
        <v>нд</v>
      </c>
      <c r="CM47" s="11" t="str">
        <f t="shared" si="109"/>
        <v>нд</v>
      </c>
      <c r="CN47" s="11" t="str">
        <f t="shared" si="109"/>
        <v>нд</v>
      </c>
      <c r="CO47" s="11" t="str">
        <f t="shared" si="109"/>
        <v>нд</v>
      </c>
      <c r="CP47" s="11" t="str">
        <f t="shared" si="109"/>
        <v>нд</v>
      </c>
      <c r="CQ47" s="11" t="str">
        <f t="shared" si="109"/>
        <v>нд</v>
      </c>
      <c r="CR47" s="14" t="s">
        <v>287</v>
      </c>
    </row>
    <row r="48" spans="1:96" s="2" customFormat="1" ht="94.5" x14ac:dyDescent="0.25">
      <c r="A48" s="27" t="s">
        <v>145</v>
      </c>
      <c r="B48" s="28" t="s">
        <v>146</v>
      </c>
      <c r="C48" s="7" t="s">
        <v>101</v>
      </c>
      <c r="D48" s="14" t="s">
        <v>287</v>
      </c>
      <c r="E48" s="14" t="s">
        <v>287</v>
      </c>
      <c r="F48" s="14" t="s">
        <v>287</v>
      </c>
      <c r="G48" s="14" t="s">
        <v>287</v>
      </c>
      <c r="H48" s="14" t="s">
        <v>287</v>
      </c>
      <c r="I48" s="14" t="s">
        <v>287</v>
      </c>
      <c r="J48" s="14" t="s">
        <v>287</v>
      </c>
      <c r="K48" s="14" t="s">
        <v>287</v>
      </c>
      <c r="L48" s="14" t="s">
        <v>287</v>
      </c>
      <c r="M48" s="14" t="s">
        <v>287</v>
      </c>
      <c r="N48" s="14" t="s">
        <v>287</v>
      </c>
      <c r="O48" s="14" t="s">
        <v>287</v>
      </c>
      <c r="P48" s="14" t="s">
        <v>287</v>
      </c>
      <c r="Q48" s="14" t="s">
        <v>287</v>
      </c>
      <c r="R48" s="14" t="s">
        <v>287</v>
      </c>
      <c r="S48" s="14" t="s">
        <v>287</v>
      </c>
      <c r="T48" s="14" t="s">
        <v>287</v>
      </c>
      <c r="U48" s="14" t="s">
        <v>287</v>
      </c>
      <c r="V48" s="14" t="s">
        <v>287</v>
      </c>
      <c r="W48" s="14" t="s">
        <v>287</v>
      </c>
      <c r="X48" s="14" t="s">
        <v>287</v>
      </c>
      <c r="Y48" s="14" t="s">
        <v>287</v>
      </c>
      <c r="Z48" s="14" t="s">
        <v>287</v>
      </c>
      <c r="AA48" s="14" t="s">
        <v>287</v>
      </c>
      <c r="AB48" s="14" t="s">
        <v>287</v>
      </c>
      <c r="AC48" s="14" t="s">
        <v>287</v>
      </c>
      <c r="AD48" s="14" t="s">
        <v>287</v>
      </c>
      <c r="AE48" s="14" t="s">
        <v>287</v>
      </c>
      <c r="AF48" s="14" t="s">
        <v>287</v>
      </c>
      <c r="AG48" s="14" t="s">
        <v>287</v>
      </c>
      <c r="AH48" s="14" t="s">
        <v>287</v>
      </c>
      <c r="AI48" s="14" t="s">
        <v>287</v>
      </c>
      <c r="AJ48" s="14" t="s">
        <v>287</v>
      </c>
      <c r="AK48" s="14" t="s">
        <v>287</v>
      </c>
      <c r="AL48" s="14" t="s">
        <v>287</v>
      </c>
      <c r="AM48" s="14" t="s">
        <v>287</v>
      </c>
      <c r="AN48" s="14" t="s">
        <v>287</v>
      </c>
      <c r="AO48" s="14" t="s">
        <v>287</v>
      </c>
      <c r="AP48" s="14" t="s">
        <v>287</v>
      </c>
      <c r="AQ48" s="14" t="s">
        <v>287</v>
      </c>
      <c r="AR48" s="14" t="s">
        <v>287</v>
      </c>
      <c r="AS48" s="14" t="s">
        <v>287</v>
      </c>
      <c r="AT48" s="14" t="s">
        <v>287</v>
      </c>
      <c r="AU48" s="14" t="s">
        <v>287</v>
      </c>
      <c r="AV48" s="14" t="s">
        <v>287</v>
      </c>
      <c r="AW48" s="14" t="s">
        <v>287</v>
      </c>
      <c r="AX48" s="14" t="s">
        <v>287</v>
      </c>
      <c r="AY48" s="14" t="s">
        <v>287</v>
      </c>
      <c r="AZ48" s="14" t="s">
        <v>287</v>
      </c>
      <c r="BA48" s="14" t="s">
        <v>287</v>
      </c>
      <c r="BB48" s="14" t="s">
        <v>287</v>
      </c>
      <c r="BC48" s="14" t="s">
        <v>287</v>
      </c>
      <c r="BD48" s="14" t="s">
        <v>287</v>
      </c>
      <c r="BE48" s="14" t="s">
        <v>287</v>
      </c>
      <c r="BF48" s="14" t="s">
        <v>287</v>
      </c>
      <c r="BG48" s="14" t="s">
        <v>287</v>
      </c>
      <c r="BH48" s="14" t="s">
        <v>287</v>
      </c>
      <c r="BI48" s="14" t="s">
        <v>287</v>
      </c>
      <c r="BJ48" s="14" t="s">
        <v>287</v>
      </c>
      <c r="BK48" s="14" t="s">
        <v>287</v>
      </c>
      <c r="BL48" s="14" t="s">
        <v>287</v>
      </c>
      <c r="BM48" s="14" t="s">
        <v>287</v>
      </c>
      <c r="BN48" s="14" t="s">
        <v>287</v>
      </c>
      <c r="BO48" s="14" t="s">
        <v>287</v>
      </c>
      <c r="BP48" s="14" t="s">
        <v>287</v>
      </c>
      <c r="BQ48" s="14" t="s">
        <v>287</v>
      </c>
      <c r="BR48" s="14" t="s">
        <v>287</v>
      </c>
      <c r="BS48" s="14" t="s">
        <v>287</v>
      </c>
      <c r="BT48" s="14" t="s">
        <v>287</v>
      </c>
      <c r="BU48" s="14" t="s">
        <v>287</v>
      </c>
      <c r="BV48" s="14" t="s">
        <v>287</v>
      </c>
      <c r="BW48" s="14" t="s">
        <v>287</v>
      </c>
      <c r="BX48" s="14" t="s">
        <v>287</v>
      </c>
      <c r="BY48" s="14" t="s">
        <v>287</v>
      </c>
      <c r="BZ48" s="14" t="s">
        <v>287</v>
      </c>
      <c r="CA48" s="14" t="s">
        <v>287</v>
      </c>
      <c r="CB48" s="14" t="s">
        <v>287</v>
      </c>
      <c r="CC48" s="14" t="s">
        <v>287</v>
      </c>
      <c r="CD48" s="14" t="s">
        <v>287</v>
      </c>
      <c r="CE48" s="14" t="s">
        <v>287</v>
      </c>
      <c r="CF48" s="14" t="s">
        <v>287</v>
      </c>
      <c r="CG48" s="14" t="s">
        <v>287</v>
      </c>
      <c r="CH48" s="14" t="s">
        <v>287</v>
      </c>
      <c r="CI48" s="14" t="s">
        <v>287</v>
      </c>
      <c r="CJ48" s="14" t="s">
        <v>287</v>
      </c>
      <c r="CK48" s="14" t="s">
        <v>287</v>
      </c>
      <c r="CL48" s="14" t="s">
        <v>287</v>
      </c>
      <c r="CM48" s="14" t="s">
        <v>287</v>
      </c>
      <c r="CN48" s="14" t="s">
        <v>287</v>
      </c>
      <c r="CO48" s="14" t="s">
        <v>287</v>
      </c>
      <c r="CP48" s="14" t="s">
        <v>287</v>
      </c>
      <c r="CQ48" s="14" t="s">
        <v>287</v>
      </c>
      <c r="CR48" s="14" t="s">
        <v>287</v>
      </c>
    </row>
    <row r="49" spans="1:96" s="2" customFormat="1" ht="31.5" hidden="1" x14ac:dyDescent="0.25">
      <c r="A49" s="29" t="s">
        <v>145</v>
      </c>
      <c r="B49" s="30" t="s">
        <v>133</v>
      </c>
      <c r="C49" s="7"/>
      <c r="D49" s="11"/>
      <c r="E49" s="11"/>
      <c r="F49" s="11"/>
      <c r="G49" s="11"/>
      <c r="H49" s="11"/>
      <c r="I49" s="11"/>
      <c r="J49" s="11"/>
      <c r="K49" s="11"/>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6"/>
    </row>
    <row r="50" spans="1:96" s="2" customFormat="1" ht="31.5" hidden="1" x14ac:dyDescent="0.25">
      <c r="A50" s="29" t="s">
        <v>145</v>
      </c>
      <c r="B50" s="30" t="s">
        <v>133</v>
      </c>
      <c r="C50" s="7"/>
      <c r="D50" s="11"/>
      <c r="E50" s="11"/>
      <c r="F50" s="11"/>
      <c r="G50" s="11"/>
      <c r="H50" s="11"/>
      <c r="I50" s="11"/>
      <c r="J50" s="11"/>
      <c r="K50" s="11"/>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6"/>
    </row>
    <row r="51" spans="1:96" s="2" customFormat="1" hidden="1" x14ac:dyDescent="0.25">
      <c r="A51" s="29" t="s">
        <v>134</v>
      </c>
      <c r="B51" s="25" t="s">
        <v>134</v>
      </c>
      <c r="C51" s="7"/>
      <c r="D51" s="11"/>
      <c r="E51" s="11"/>
      <c r="F51" s="11"/>
      <c r="G51" s="11"/>
      <c r="H51" s="11"/>
      <c r="I51" s="11"/>
      <c r="J51" s="11"/>
      <c r="K51" s="11"/>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6"/>
    </row>
    <row r="52" spans="1:96" s="2" customFormat="1" ht="63" x14ac:dyDescent="0.25">
      <c r="A52" s="27" t="s">
        <v>147</v>
      </c>
      <c r="B52" s="28" t="s">
        <v>148</v>
      </c>
      <c r="C52" s="7" t="s">
        <v>101</v>
      </c>
      <c r="D52" s="14" t="s">
        <v>287</v>
      </c>
      <c r="E52" s="14" t="s">
        <v>287</v>
      </c>
      <c r="F52" s="14" t="s">
        <v>287</v>
      </c>
      <c r="G52" s="14" t="s">
        <v>287</v>
      </c>
      <c r="H52" s="14" t="s">
        <v>287</v>
      </c>
      <c r="I52" s="14" t="s">
        <v>287</v>
      </c>
      <c r="J52" s="14" t="s">
        <v>287</v>
      </c>
      <c r="K52" s="14" t="s">
        <v>287</v>
      </c>
      <c r="L52" s="14" t="s">
        <v>287</v>
      </c>
      <c r="M52" s="14" t="s">
        <v>287</v>
      </c>
      <c r="N52" s="14" t="s">
        <v>287</v>
      </c>
      <c r="O52" s="14" t="s">
        <v>287</v>
      </c>
      <c r="P52" s="14" t="s">
        <v>287</v>
      </c>
      <c r="Q52" s="14" t="s">
        <v>287</v>
      </c>
      <c r="R52" s="14" t="s">
        <v>287</v>
      </c>
      <c r="S52" s="14" t="s">
        <v>287</v>
      </c>
      <c r="T52" s="14" t="s">
        <v>287</v>
      </c>
      <c r="U52" s="14" t="s">
        <v>287</v>
      </c>
      <c r="V52" s="14" t="s">
        <v>287</v>
      </c>
      <c r="W52" s="14" t="s">
        <v>287</v>
      </c>
      <c r="X52" s="14" t="s">
        <v>287</v>
      </c>
      <c r="Y52" s="14" t="s">
        <v>287</v>
      </c>
      <c r="Z52" s="14" t="s">
        <v>287</v>
      </c>
      <c r="AA52" s="14" t="s">
        <v>287</v>
      </c>
      <c r="AB52" s="14" t="s">
        <v>287</v>
      </c>
      <c r="AC52" s="14" t="s">
        <v>287</v>
      </c>
      <c r="AD52" s="14" t="s">
        <v>287</v>
      </c>
      <c r="AE52" s="14" t="s">
        <v>287</v>
      </c>
      <c r="AF52" s="14" t="s">
        <v>287</v>
      </c>
      <c r="AG52" s="14" t="s">
        <v>287</v>
      </c>
      <c r="AH52" s="14" t="s">
        <v>287</v>
      </c>
      <c r="AI52" s="14" t="s">
        <v>287</v>
      </c>
      <c r="AJ52" s="14" t="s">
        <v>287</v>
      </c>
      <c r="AK52" s="14" t="s">
        <v>287</v>
      </c>
      <c r="AL52" s="14" t="s">
        <v>287</v>
      </c>
      <c r="AM52" s="14" t="s">
        <v>287</v>
      </c>
      <c r="AN52" s="14" t="s">
        <v>287</v>
      </c>
      <c r="AO52" s="14" t="s">
        <v>287</v>
      </c>
      <c r="AP52" s="14" t="s">
        <v>287</v>
      </c>
      <c r="AQ52" s="14" t="s">
        <v>287</v>
      </c>
      <c r="AR52" s="14" t="s">
        <v>287</v>
      </c>
      <c r="AS52" s="14" t="s">
        <v>287</v>
      </c>
      <c r="AT52" s="14" t="s">
        <v>287</v>
      </c>
      <c r="AU52" s="14" t="s">
        <v>287</v>
      </c>
      <c r="AV52" s="14" t="s">
        <v>287</v>
      </c>
      <c r="AW52" s="14" t="s">
        <v>287</v>
      </c>
      <c r="AX52" s="14" t="s">
        <v>287</v>
      </c>
      <c r="AY52" s="14" t="s">
        <v>287</v>
      </c>
      <c r="AZ52" s="14" t="s">
        <v>287</v>
      </c>
      <c r="BA52" s="14" t="s">
        <v>287</v>
      </c>
      <c r="BB52" s="14" t="s">
        <v>287</v>
      </c>
      <c r="BC52" s="14" t="s">
        <v>287</v>
      </c>
      <c r="BD52" s="14" t="s">
        <v>287</v>
      </c>
      <c r="BE52" s="14" t="s">
        <v>287</v>
      </c>
      <c r="BF52" s="14" t="s">
        <v>287</v>
      </c>
      <c r="BG52" s="14" t="s">
        <v>287</v>
      </c>
      <c r="BH52" s="14" t="s">
        <v>287</v>
      </c>
      <c r="BI52" s="14" t="s">
        <v>287</v>
      </c>
      <c r="BJ52" s="14" t="s">
        <v>287</v>
      </c>
      <c r="BK52" s="14" t="s">
        <v>287</v>
      </c>
      <c r="BL52" s="14" t="s">
        <v>287</v>
      </c>
      <c r="BM52" s="14" t="s">
        <v>287</v>
      </c>
      <c r="BN52" s="14" t="s">
        <v>287</v>
      </c>
      <c r="BO52" s="14" t="s">
        <v>287</v>
      </c>
      <c r="BP52" s="14" t="s">
        <v>287</v>
      </c>
      <c r="BQ52" s="14" t="s">
        <v>287</v>
      </c>
      <c r="BR52" s="14" t="s">
        <v>287</v>
      </c>
      <c r="BS52" s="14" t="s">
        <v>287</v>
      </c>
      <c r="BT52" s="14" t="s">
        <v>287</v>
      </c>
      <c r="BU52" s="14" t="s">
        <v>287</v>
      </c>
      <c r="BV52" s="14" t="s">
        <v>287</v>
      </c>
      <c r="BW52" s="14" t="s">
        <v>287</v>
      </c>
      <c r="BX52" s="14" t="s">
        <v>287</v>
      </c>
      <c r="BY52" s="14" t="s">
        <v>287</v>
      </c>
      <c r="BZ52" s="14" t="s">
        <v>287</v>
      </c>
      <c r="CA52" s="14" t="s">
        <v>287</v>
      </c>
      <c r="CB52" s="14" t="s">
        <v>287</v>
      </c>
      <c r="CC52" s="14" t="s">
        <v>287</v>
      </c>
      <c r="CD52" s="14" t="s">
        <v>287</v>
      </c>
      <c r="CE52" s="14" t="s">
        <v>287</v>
      </c>
      <c r="CF52" s="14" t="s">
        <v>287</v>
      </c>
      <c r="CG52" s="14" t="s">
        <v>287</v>
      </c>
      <c r="CH52" s="14" t="s">
        <v>287</v>
      </c>
      <c r="CI52" s="14" t="s">
        <v>287</v>
      </c>
      <c r="CJ52" s="14" t="s">
        <v>287</v>
      </c>
      <c r="CK52" s="14" t="s">
        <v>287</v>
      </c>
      <c r="CL52" s="14" t="s">
        <v>287</v>
      </c>
      <c r="CM52" s="14" t="s">
        <v>287</v>
      </c>
      <c r="CN52" s="14" t="s">
        <v>287</v>
      </c>
      <c r="CO52" s="14" t="s">
        <v>287</v>
      </c>
      <c r="CP52" s="14" t="s">
        <v>287</v>
      </c>
      <c r="CQ52" s="14" t="s">
        <v>287</v>
      </c>
      <c r="CR52" s="14" t="s">
        <v>287</v>
      </c>
    </row>
    <row r="53" spans="1:96" s="2" customFormat="1" ht="31.5" hidden="1" x14ac:dyDescent="0.25">
      <c r="A53" s="29" t="s">
        <v>147</v>
      </c>
      <c r="B53" s="30" t="s">
        <v>133</v>
      </c>
      <c r="C53" s="7"/>
      <c r="D53" s="11"/>
      <c r="E53" s="11"/>
      <c r="F53" s="11"/>
      <c r="G53" s="11"/>
      <c r="H53" s="11"/>
      <c r="I53" s="11"/>
      <c r="J53" s="11"/>
      <c r="K53" s="11"/>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6"/>
    </row>
    <row r="54" spans="1:96" s="2" customFormat="1" ht="31.5" hidden="1" x14ac:dyDescent="0.25">
      <c r="A54" s="29" t="s">
        <v>147</v>
      </c>
      <c r="B54" s="30" t="s">
        <v>133</v>
      </c>
      <c r="C54" s="7"/>
      <c r="D54" s="11"/>
      <c r="E54" s="11"/>
      <c r="F54" s="11"/>
      <c r="G54" s="11"/>
      <c r="H54" s="11"/>
      <c r="I54" s="11"/>
      <c r="J54" s="11"/>
      <c r="K54" s="11"/>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6"/>
    </row>
    <row r="55" spans="1:96" s="2" customFormat="1" hidden="1" x14ac:dyDescent="0.25">
      <c r="A55" s="29" t="s">
        <v>134</v>
      </c>
      <c r="B55" s="25" t="s">
        <v>134</v>
      </c>
      <c r="C55" s="7"/>
      <c r="D55" s="11"/>
      <c r="E55" s="11"/>
      <c r="F55" s="11"/>
      <c r="G55" s="11"/>
      <c r="H55" s="11"/>
      <c r="I55" s="11"/>
      <c r="J55" s="11"/>
      <c r="K55" s="11"/>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6"/>
    </row>
    <row r="56" spans="1:96" s="2" customFormat="1" ht="63" x14ac:dyDescent="0.25">
      <c r="A56" s="27" t="s">
        <v>149</v>
      </c>
      <c r="B56" s="28" t="s">
        <v>150</v>
      </c>
      <c r="C56" s="7" t="s">
        <v>101</v>
      </c>
      <c r="D56" s="14" t="s">
        <v>287</v>
      </c>
      <c r="E56" s="14" t="s">
        <v>287</v>
      </c>
      <c r="F56" s="14" t="s">
        <v>287</v>
      </c>
      <c r="G56" s="14" t="s">
        <v>287</v>
      </c>
      <c r="H56" s="14" t="s">
        <v>287</v>
      </c>
      <c r="I56" s="14" t="s">
        <v>287</v>
      </c>
      <c r="J56" s="14" t="s">
        <v>287</v>
      </c>
      <c r="K56" s="14" t="s">
        <v>287</v>
      </c>
      <c r="L56" s="14" t="s">
        <v>287</v>
      </c>
      <c r="M56" s="14" t="s">
        <v>287</v>
      </c>
      <c r="N56" s="14" t="s">
        <v>287</v>
      </c>
      <c r="O56" s="14" t="s">
        <v>287</v>
      </c>
      <c r="P56" s="14" t="s">
        <v>287</v>
      </c>
      <c r="Q56" s="14" t="s">
        <v>287</v>
      </c>
      <c r="R56" s="14" t="s">
        <v>287</v>
      </c>
      <c r="S56" s="14" t="s">
        <v>287</v>
      </c>
      <c r="T56" s="14" t="s">
        <v>287</v>
      </c>
      <c r="U56" s="14" t="s">
        <v>287</v>
      </c>
      <c r="V56" s="14" t="s">
        <v>287</v>
      </c>
      <c r="W56" s="14" t="s">
        <v>287</v>
      </c>
      <c r="X56" s="14" t="s">
        <v>287</v>
      </c>
      <c r="Y56" s="14" t="s">
        <v>287</v>
      </c>
      <c r="Z56" s="14" t="s">
        <v>287</v>
      </c>
      <c r="AA56" s="14" t="s">
        <v>287</v>
      </c>
      <c r="AB56" s="14" t="s">
        <v>287</v>
      </c>
      <c r="AC56" s="14" t="s">
        <v>287</v>
      </c>
      <c r="AD56" s="14" t="s">
        <v>287</v>
      </c>
      <c r="AE56" s="14" t="s">
        <v>287</v>
      </c>
      <c r="AF56" s="14" t="s">
        <v>287</v>
      </c>
      <c r="AG56" s="14" t="s">
        <v>287</v>
      </c>
      <c r="AH56" s="14" t="s">
        <v>287</v>
      </c>
      <c r="AI56" s="14" t="s">
        <v>287</v>
      </c>
      <c r="AJ56" s="14" t="s">
        <v>287</v>
      </c>
      <c r="AK56" s="14" t="s">
        <v>287</v>
      </c>
      <c r="AL56" s="14" t="s">
        <v>287</v>
      </c>
      <c r="AM56" s="14" t="s">
        <v>287</v>
      </c>
      <c r="AN56" s="14" t="s">
        <v>287</v>
      </c>
      <c r="AO56" s="14" t="s">
        <v>287</v>
      </c>
      <c r="AP56" s="14" t="s">
        <v>287</v>
      </c>
      <c r="AQ56" s="14" t="s">
        <v>287</v>
      </c>
      <c r="AR56" s="14" t="s">
        <v>287</v>
      </c>
      <c r="AS56" s="14" t="s">
        <v>287</v>
      </c>
      <c r="AT56" s="14" t="s">
        <v>287</v>
      </c>
      <c r="AU56" s="14" t="s">
        <v>287</v>
      </c>
      <c r="AV56" s="14" t="s">
        <v>287</v>
      </c>
      <c r="AW56" s="14" t="s">
        <v>287</v>
      </c>
      <c r="AX56" s="14" t="s">
        <v>287</v>
      </c>
      <c r="AY56" s="14" t="s">
        <v>287</v>
      </c>
      <c r="AZ56" s="14" t="s">
        <v>287</v>
      </c>
      <c r="BA56" s="14" t="s">
        <v>287</v>
      </c>
      <c r="BB56" s="14" t="s">
        <v>287</v>
      </c>
      <c r="BC56" s="14" t="s">
        <v>287</v>
      </c>
      <c r="BD56" s="14" t="s">
        <v>287</v>
      </c>
      <c r="BE56" s="14" t="s">
        <v>287</v>
      </c>
      <c r="BF56" s="14" t="s">
        <v>287</v>
      </c>
      <c r="BG56" s="14" t="s">
        <v>287</v>
      </c>
      <c r="BH56" s="14" t="s">
        <v>287</v>
      </c>
      <c r="BI56" s="14" t="s">
        <v>287</v>
      </c>
      <c r="BJ56" s="14" t="s">
        <v>287</v>
      </c>
      <c r="BK56" s="14" t="s">
        <v>287</v>
      </c>
      <c r="BL56" s="14" t="s">
        <v>287</v>
      </c>
      <c r="BM56" s="14" t="s">
        <v>287</v>
      </c>
      <c r="BN56" s="14" t="s">
        <v>287</v>
      </c>
      <c r="BO56" s="14" t="s">
        <v>287</v>
      </c>
      <c r="BP56" s="14" t="s">
        <v>287</v>
      </c>
      <c r="BQ56" s="14" t="s">
        <v>287</v>
      </c>
      <c r="BR56" s="14" t="s">
        <v>287</v>
      </c>
      <c r="BS56" s="14" t="s">
        <v>287</v>
      </c>
      <c r="BT56" s="14" t="s">
        <v>287</v>
      </c>
      <c r="BU56" s="14" t="s">
        <v>287</v>
      </c>
      <c r="BV56" s="14" t="s">
        <v>287</v>
      </c>
      <c r="BW56" s="14" t="s">
        <v>287</v>
      </c>
      <c r="BX56" s="14" t="s">
        <v>287</v>
      </c>
      <c r="BY56" s="14" t="s">
        <v>287</v>
      </c>
      <c r="BZ56" s="14" t="s">
        <v>287</v>
      </c>
      <c r="CA56" s="14" t="s">
        <v>287</v>
      </c>
      <c r="CB56" s="14" t="s">
        <v>287</v>
      </c>
      <c r="CC56" s="14" t="s">
        <v>287</v>
      </c>
      <c r="CD56" s="14" t="s">
        <v>287</v>
      </c>
      <c r="CE56" s="14" t="s">
        <v>287</v>
      </c>
      <c r="CF56" s="14" t="s">
        <v>287</v>
      </c>
      <c r="CG56" s="14" t="s">
        <v>287</v>
      </c>
      <c r="CH56" s="14" t="s">
        <v>287</v>
      </c>
      <c r="CI56" s="14" t="s">
        <v>287</v>
      </c>
      <c r="CJ56" s="14" t="s">
        <v>287</v>
      </c>
      <c r="CK56" s="14" t="s">
        <v>287</v>
      </c>
      <c r="CL56" s="14" t="s">
        <v>287</v>
      </c>
      <c r="CM56" s="14" t="s">
        <v>287</v>
      </c>
      <c r="CN56" s="14" t="s">
        <v>287</v>
      </c>
      <c r="CO56" s="14" t="s">
        <v>287</v>
      </c>
      <c r="CP56" s="14" t="s">
        <v>287</v>
      </c>
      <c r="CQ56" s="14" t="s">
        <v>287</v>
      </c>
      <c r="CR56" s="14" t="s">
        <v>287</v>
      </c>
    </row>
    <row r="57" spans="1:96" s="2" customFormat="1" ht="31.5" hidden="1" x14ac:dyDescent="0.25">
      <c r="A57" s="29" t="s">
        <v>149</v>
      </c>
      <c r="B57" s="30" t="s">
        <v>133</v>
      </c>
      <c r="C57" s="7"/>
      <c r="D57" s="11"/>
      <c r="E57" s="11"/>
      <c r="F57" s="11"/>
      <c r="G57" s="11"/>
      <c r="H57" s="11"/>
      <c r="I57" s="11"/>
      <c r="J57" s="11"/>
      <c r="K57" s="11"/>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6"/>
    </row>
    <row r="58" spans="1:96" s="2" customFormat="1" ht="31.5" hidden="1" x14ac:dyDescent="0.25">
      <c r="A58" s="29" t="s">
        <v>149</v>
      </c>
      <c r="B58" s="30" t="s">
        <v>133</v>
      </c>
      <c r="C58" s="7"/>
      <c r="D58" s="11"/>
      <c r="E58" s="11"/>
      <c r="F58" s="11"/>
      <c r="G58" s="11"/>
      <c r="H58" s="11"/>
      <c r="I58" s="11"/>
      <c r="J58" s="11"/>
      <c r="K58" s="11"/>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6"/>
    </row>
    <row r="59" spans="1:96" s="2" customFormat="1" hidden="1" x14ac:dyDescent="0.25">
      <c r="A59" s="29" t="s">
        <v>134</v>
      </c>
      <c r="B59" s="25" t="s">
        <v>134</v>
      </c>
      <c r="C59" s="7"/>
      <c r="D59" s="11"/>
      <c r="E59" s="11"/>
      <c r="F59" s="11"/>
      <c r="G59" s="11"/>
      <c r="H59" s="11"/>
      <c r="I59" s="11"/>
      <c r="J59" s="11"/>
      <c r="K59" s="11"/>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6"/>
    </row>
    <row r="60" spans="1:96" s="2" customFormat="1" ht="99" customHeight="1" x14ac:dyDescent="0.25">
      <c r="A60" s="27" t="s">
        <v>151</v>
      </c>
      <c r="B60" s="28" t="s">
        <v>152</v>
      </c>
      <c r="C60" s="7" t="s">
        <v>101</v>
      </c>
      <c r="D60" s="14" t="s">
        <v>287</v>
      </c>
      <c r="E60" s="14" t="s">
        <v>287</v>
      </c>
      <c r="F60" s="14" t="s">
        <v>287</v>
      </c>
      <c r="G60" s="14" t="s">
        <v>287</v>
      </c>
      <c r="H60" s="14" t="s">
        <v>287</v>
      </c>
      <c r="I60" s="14" t="s">
        <v>287</v>
      </c>
      <c r="J60" s="14" t="s">
        <v>287</v>
      </c>
      <c r="K60" s="14" t="s">
        <v>287</v>
      </c>
      <c r="L60" s="14" t="s">
        <v>287</v>
      </c>
      <c r="M60" s="14" t="s">
        <v>287</v>
      </c>
      <c r="N60" s="14" t="s">
        <v>287</v>
      </c>
      <c r="O60" s="14" t="s">
        <v>287</v>
      </c>
      <c r="P60" s="14" t="s">
        <v>287</v>
      </c>
      <c r="Q60" s="14" t="s">
        <v>287</v>
      </c>
      <c r="R60" s="14" t="s">
        <v>287</v>
      </c>
      <c r="S60" s="14" t="s">
        <v>287</v>
      </c>
      <c r="T60" s="14" t="s">
        <v>287</v>
      </c>
      <c r="U60" s="14" t="s">
        <v>287</v>
      </c>
      <c r="V60" s="14" t="s">
        <v>287</v>
      </c>
      <c r="W60" s="14" t="s">
        <v>287</v>
      </c>
      <c r="X60" s="14" t="s">
        <v>287</v>
      </c>
      <c r="Y60" s="14" t="s">
        <v>287</v>
      </c>
      <c r="Z60" s="14" t="s">
        <v>287</v>
      </c>
      <c r="AA60" s="14" t="s">
        <v>287</v>
      </c>
      <c r="AB60" s="14" t="s">
        <v>287</v>
      </c>
      <c r="AC60" s="14" t="s">
        <v>287</v>
      </c>
      <c r="AD60" s="14" t="s">
        <v>287</v>
      </c>
      <c r="AE60" s="14" t="s">
        <v>287</v>
      </c>
      <c r="AF60" s="14" t="s">
        <v>287</v>
      </c>
      <c r="AG60" s="14" t="s">
        <v>287</v>
      </c>
      <c r="AH60" s="14" t="s">
        <v>287</v>
      </c>
      <c r="AI60" s="14" t="s">
        <v>287</v>
      </c>
      <c r="AJ60" s="14" t="s">
        <v>287</v>
      </c>
      <c r="AK60" s="14" t="s">
        <v>287</v>
      </c>
      <c r="AL60" s="14" t="s">
        <v>287</v>
      </c>
      <c r="AM60" s="14" t="s">
        <v>287</v>
      </c>
      <c r="AN60" s="14" t="s">
        <v>287</v>
      </c>
      <c r="AO60" s="14" t="s">
        <v>287</v>
      </c>
      <c r="AP60" s="14" t="s">
        <v>287</v>
      </c>
      <c r="AQ60" s="14" t="s">
        <v>287</v>
      </c>
      <c r="AR60" s="14" t="s">
        <v>287</v>
      </c>
      <c r="AS60" s="14" t="s">
        <v>287</v>
      </c>
      <c r="AT60" s="14" t="s">
        <v>287</v>
      </c>
      <c r="AU60" s="14" t="s">
        <v>287</v>
      </c>
      <c r="AV60" s="14" t="s">
        <v>287</v>
      </c>
      <c r="AW60" s="14" t="s">
        <v>287</v>
      </c>
      <c r="AX60" s="14" t="s">
        <v>287</v>
      </c>
      <c r="AY60" s="14" t="s">
        <v>287</v>
      </c>
      <c r="AZ60" s="14" t="s">
        <v>287</v>
      </c>
      <c r="BA60" s="14" t="s">
        <v>287</v>
      </c>
      <c r="BB60" s="14" t="s">
        <v>287</v>
      </c>
      <c r="BC60" s="14" t="s">
        <v>287</v>
      </c>
      <c r="BD60" s="14" t="s">
        <v>287</v>
      </c>
      <c r="BE60" s="14" t="s">
        <v>287</v>
      </c>
      <c r="BF60" s="14" t="s">
        <v>287</v>
      </c>
      <c r="BG60" s="14" t="s">
        <v>287</v>
      </c>
      <c r="BH60" s="14" t="s">
        <v>287</v>
      </c>
      <c r="BI60" s="14" t="s">
        <v>287</v>
      </c>
      <c r="BJ60" s="14" t="s">
        <v>287</v>
      </c>
      <c r="BK60" s="14" t="s">
        <v>287</v>
      </c>
      <c r="BL60" s="14" t="s">
        <v>287</v>
      </c>
      <c r="BM60" s="14" t="s">
        <v>287</v>
      </c>
      <c r="BN60" s="14" t="s">
        <v>287</v>
      </c>
      <c r="BO60" s="14" t="s">
        <v>287</v>
      </c>
      <c r="BP60" s="14" t="s">
        <v>287</v>
      </c>
      <c r="BQ60" s="14" t="s">
        <v>287</v>
      </c>
      <c r="BR60" s="14" t="s">
        <v>287</v>
      </c>
      <c r="BS60" s="14" t="s">
        <v>287</v>
      </c>
      <c r="BT60" s="14" t="s">
        <v>287</v>
      </c>
      <c r="BU60" s="14" t="s">
        <v>287</v>
      </c>
      <c r="BV60" s="14" t="s">
        <v>287</v>
      </c>
      <c r="BW60" s="14" t="s">
        <v>287</v>
      </c>
      <c r="BX60" s="14" t="s">
        <v>287</v>
      </c>
      <c r="BY60" s="14" t="s">
        <v>287</v>
      </c>
      <c r="BZ60" s="14" t="s">
        <v>287</v>
      </c>
      <c r="CA60" s="14" t="s">
        <v>287</v>
      </c>
      <c r="CB60" s="14" t="s">
        <v>287</v>
      </c>
      <c r="CC60" s="14" t="s">
        <v>287</v>
      </c>
      <c r="CD60" s="14" t="s">
        <v>287</v>
      </c>
      <c r="CE60" s="14" t="s">
        <v>287</v>
      </c>
      <c r="CF60" s="14" t="s">
        <v>287</v>
      </c>
      <c r="CG60" s="14" t="s">
        <v>287</v>
      </c>
      <c r="CH60" s="14" t="s">
        <v>287</v>
      </c>
      <c r="CI60" s="14" t="s">
        <v>287</v>
      </c>
      <c r="CJ60" s="14" t="s">
        <v>287</v>
      </c>
      <c r="CK60" s="14" t="s">
        <v>287</v>
      </c>
      <c r="CL60" s="14" t="s">
        <v>287</v>
      </c>
      <c r="CM60" s="14" t="s">
        <v>287</v>
      </c>
      <c r="CN60" s="14" t="s">
        <v>287</v>
      </c>
      <c r="CO60" s="14" t="s">
        <v>287</v>
      </c>
      <c r="CP60" s="14" t="s">
        <v>287</v>
      </c>
      <c r="CQ60" s="14" t="s">
        <v>287</v>
      </c>
      <c r="CR60" s="14" t="s">
        <v>287</v>
      </c>
    </row>
    <row r="61" spans="1:96" s="2" customFormat="1" ht="31.5" hidden="1" x14ac:dyDescent="0.25">
      <c r="A61" s="29" t="s">
        <v>151</v>
      </c>
      <c r="B61" s="30" t="s">
        <v>133</v>
      </c>
      <c r="C61" s="7"/>
      <c r="D61" s="11"/>
      <c r="E61" s="11"/>
      <c r="F61" s="11"/>
      <c r="G61" s="11"/>
      <c r="H61" s="11"/>
      <c r="I61" s="11"/>
      <c r="J61" s="11"/>
      <c r="K61" s="11"/>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6"/>
    </row>
    <row r="62" spans="1:96" s="2" customFormat="1" ht="31.5" hidden="1" x14ac:dyDescent="0.25">
      <c r="A62" s="29" t="s">
        <v>151</v>
      </c>
      <c r="B62" s="30" t="s">
        <v>133</v>
      </c>
      <c r="C62" s="7"/>
      <c r="D62" s="11"/>
      <c r="E62" s="11"/>
      <c r="F62" s="11"/>
      <c r="G62" s="11"/>
      <c r="H62" s="11"/>
      <c r="I62" s="11"/>
      <c r="J62" s="11"/>
      <c r="K62" s="11"/>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6"/>
    </row>
    <row r="63" spans="1:96" s="2" customFormat="1" hidden="1" x14ac:dyDescent="0.25">
      <c r="A63" s="29" t="s">
        <v>134</v>
      </c>
      <c r="B63" s="25" t="s">
        <v>134</v>
      </c>
      <c r="C63" s="7"/>
      <c r="D63" s="11"/>
      <c r="E63" s="11"/>
      <c r="F63" s="11"/>
      <c r="G63" s="11"/>
      <c r="H63" s="11"/>
      <c r="I63" s="11"/>
      <c r="J63" s="11"/>
      <c r="K63" s="11"/>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6"/>
    </row>
    <row r="64" spans="1:96" s="2" customFormat="1" ht="33.75" customHeight="1" x14ac:dyDescent="0.25">
      <c r="A64" s="27" t="s">
        <v>153</v>
      </c>
      <c r="B64" s="28" t="s">
        <v>154</v>
      </c>
      <c r="C64" s="7" t="s">
        <v>101</v>
      </c>
      <c r="D64" s="11">
        <f>IF(SUM(D65:D73)=0,"нд",SUM(D65:D73))</f>
        <v>12.336956000000002</v>
      </c>
      <c r="E64" s="11">
        <f t="shared" ref="E64:AT64" si="110">IF(SUM(E65:E73)=0,"нд",SUM(E65:E73))</f>
        <v>19.230430000000002</v>
      </c>
      <c r="F64" s="11" t="str">
        <f t="shared" si="110"/>
        <v>нд</v>
      </c>
      <c r="G64" s="11" t="str">
        <f t="shared" si="110"/>
        <v>нд</v>
      </c>
      <c r="H64" s="11" t="str">
        <f t="shared" si="110"/>
        <v>нд</v>
      </c>
      <c r="I64" s="11" t="str">
        <f t="shared" si="110"/>
        <v>нд</v>
      </c>
      <c r="J64" s="11" t="str">
        <f t="shared" si="110"/>
        <v>нд</v>
      </c>
      <c r="K64" s="11" t="str">
        <f t="shared" si="110"/>
        <v>нд</v>
      </c>
      <c r="L64" s="11">
        <f>IF(SUM(L65:L73)=0,"нд",SUM(L65:L73))</f>
        <v>12.336956000000002</v>
      </c>
      <c r="M64" s="11" t="str">
        <f t="shared" si="110"/>
        <v>нд</v>
      </c>
      <c r="N64" s="11" t="str">
        <f t="shared" si="110"/>
        <v>нд</v>
      </c>
      <c r="O64" s="11" t="str">
        <f t="shared" si="110"/>
        <v>нд</v>
      </c>
      <c r="P64" s="11" t="str">
        <f t="shared" si="110"/>
        <v>нд</v>
      </c>
      <c r="Q64" s="17" t="str">
        <f>CK64</f>
        <v>нд</v>
      </c>
      <c r="R64" s="11">
        <f t="shared" si="110"/>
        <v>19.230430000000002</v>
      </c>
      <c r="S64" s="11" t="str">
        <f t="shared" si="110"/>
        <v>нд</v>
      </c>
      <c r="T64" s="11" t="str">
        <f t="shared" si="110"/>
        <v>нд</v>
      </c>
      <c r="U64" s="11" t="str">
        <f t="shared" si="110"/>
        <v>нд</v>
      </c>
      <c r="V64" s="11" t="str">
        <f t="shared" si="110"/>
        <v>нд</v>
      </c>
      <c r="W64" s="17" t="str">
        <f t="shared" ref="W64:W66" si="111">CQ64</f>
        <v>нд</v>
      </c>
      <c r="X64" s="11" t="str">
        <f t="shared" si="110"/>
        <v>нд</v>
      </c>
      <c r="Y64" s="11" t="str">
        <f t="shared" si="110"/>
        <v>нд</v>
      </c>
      <c r="Z64" s="11" t="str">
        <f t="shared" si="110"/>
        <v>нд</v>
      </c>
      <c r="AA64" s="11" t="str">
        <f t="shared" si="110"/>
        <v>нд</v>
      </c>
      <c r="AB64" s="11" t="str">
        <f t="shared" si="110"/>
        <v>нд</v>
      </c>
      <c r="AC64" s="11" t="str">
        <f t="shared" si="110"/>
        <v>нд</v>
      </c>
      <c r="AD64" s="11" t="str">
        <f t="shared" si="110"/>
        <v>нд</v>
      </c>
      <c r="AE64" s="11" t="str">
        <f t="shared" si="110"/>
        <v>нд</v>
      </c>
      <c r="AF64" s="11" t="str">
        <f t="shared" si="110"/>
        <v>нд</v>
      </c>
      <c r="AG64" s="11" t="str">
        <f t="shared" si="110"/>
        <v>нд</v>
      </c>
      <c r="AH64" s="11" t="str">
        <f t="shared" si="110"/>
        <v>нд</v>
      </c>
      <c r="AI64" s="11" t="str">
        <f t="shared" si="110"/>
        <v>нд</v>
      </c>
      <c r="AJ64" s="11">
        <f>IF(SUM(AJ65:AJ73)=0,"нд",SUM(AJ65:AJ73))</f>
        <v>3.9604320000000004</v>
      </c>
      <c r="AK64" s="11" t="str">
        <f t="shared" si="110"/>
        <v>нд</v>
      </c>
      <c r="AL64" s="11" t="str">
        <f t="shared" si="110"/>
        <v>нд</v>
      </c>
      <c r="AM64" s="11" t="str">
        <f t="shared" si="110"/>
        <v>нд</v>
      </c>
      <c r="AN64" s="11" t="str">
        <f t="shared" si="110"/>
        <v>нд</v>
      </c>
      <c r="AO64" s="11" t="str">
        <f t="shared" ref="AO64" si="112">IF(SUM(AO65:AO73)=0,"нд",SUM(AO65:AO73))</f>
        <v>нд</v>
      </c>
      <c r="AP64" s="11">
        <f t="shared" si="110"/>
        <v>4.9630200000000002</v>
      </c>
      <c r="AQ64" s="11" t="str">
        <f t="shared" si="110"/>
        <v>нд</v>
      </c>
      <c r="AR64" s="11" t="str">
        <f t="shared" si="110"/>
        <v>нд</v>
      </c>
      <c r="AS64" s="11" t="str">
        <f t="shared" si="110"/>
        <v>нд</v>
      </c>
      <c r="AT64" s="11" t="str">
        <f t="shared" si="110"/>
        <v>нд</v>
      </c>
      <c r="AU64" s="11" t="str">
        <f t="shared" ref="AU64" si="113">IF(SUM(AU65:AU73)=0,"нд",SUM(AU65:AU73))</f>
        <v>нд</v>
      </c>
      <c r="AV64" s="11">
        <f>IF(SUM(AV65:AV73)=0,"нд",SUM(AV65:AV73))</f>
        <v>4.1102319999999999</v>
      </c>
      <c r="AW64" s="11" t="str">
        <f t="shared" ref="AW64:BG64" si="114">IF(SUM(AW65:AW73)=0,"нд",SUM(AW65:AW73))</f>
        <v>нд</v>
      </c>
      <c r="AX64" s="11" t="str">
        <f t="shared" si="114"/>
        <v>нд</v>
      </c>
      <c r="AY64" s="11" t="str">
        <f t="shared" si="114"/>
        <v>нд</v>
      </c>
      <c r="AZ64" s="11" t="str">
        <f t="shared" si="114"/>
        <v>нд</v>
      </c>
      <c r="BA64" s="11" t="str">
        <f t="shared" si="114"/>
        <v>нд</v>
      </c>
      <c r="BB64" s="11">
        <f t="shared" si="114"/>
        <v>4.537407</v>
      </c>
      <c r="BC64" s="11" t="str">
        <f t="shared" si="114"/>
        <v>нд</v>
      </c>
      <c r="BD64" s="11" t="str">
        <f t="shared" si="114"/>
        <v>нд</v>
      </c>
      <c r="BE64" s="11" t="str">
        <f t="shared" si="114"/>
        <v>нд</v>
      </c>
      <c r="BF64" s="11" t="str">
        <f t="shared" si="114"/>
        <v>нд</v>
      </c>
      <c r="BG64" s="11" t="str">
        <f t="shared" si="114"/>
        <v>нд</v>
      </c>
      <c r="BH64" s="11">
        <f>IF(SUM(BH65:BH73)=0,"нд",SUM(BH65:BH73))</f>
        <v>4.266292</v>
      </c>
      <c r="BI64" s="11" t="str">
        <f t="shared" ref="BI64:BS64" si="115">IF(SUM(BI65:BI73)=0,"нд",SUM(BI65:BI73))</f>
        <v>нд</v>
      </c>
      <c r="BJ64" s="11" t="str">
        <f t="shared" si="115"/>
        <v>нд</v>
      </c>
      <c r="BK64" s="11" t="str">
        <f t="shared" si="115"/>
        <v>нд</v>
      </c>
      <c r="BL64" s="11" t="str">
        <f t="shared" si="115"/>
        <v>нд</v>
      </c>
      <c r="BM64" s="11" t="str">
        <f t="shared" si="115"/>
        <v>нд</v>
      </c>
      <c r="BN64" s="11">
        <f t="shared" si="115"/>
        <v>4.7372210000000008</v>
      </c>
      <c r="BO64" s="11" t="str">
        <f t="shared" si="115"/>
        <v>нд</v>
      </c>
      <c r="BP64" s="11" t="str">
        <f t="shared" si="115"/>
        <v>нд</v>
      </c>
      <c r="BQ64" s="11" t="str">
        <f t="shared" si="115"/>
        <v>нд</v>
      </c>
      <c r="BR64" s="11" t="str">
        <f t="shared" si="115"/>
        <v>нд</v>
      </c>
      <c r="BS64" s="11" t="str">
        <f t="shared" si="115"/>
        <v>нд</v>
      </c>
      <c r="BT64" s="11" t="str">
        <f>IF(SUM(BT65:BT73)=0,"нд",SUM(BT65:BT73))</f>
        <v>нд</v>
      </c>
      <c r="BU64" s="11" t="str">
        <f t="shared" ref="BU64:CE64" si="116">IF(SUM(BU65:BU73)=0,"нд",SUM(BU65:BU73))</f>
        <v>нд</v>
      </c>
      <c r="BV64" s="11" t="str">
        <f t="shared" si="116"/>
        <v>нд</v>
      </c>
      <c r="BW64" s="11" t="str">
        <f t="shared" si="116"/>
        <v>нд</v>
      </c>
      <c r="BX64" s="11" t="str">
        <f t="shared" si="116"/>
        <v>нд</v>
      </c>
      <c r="BY64" s="11" t="str">
        <f t="shared" si="116"/>
        <v>нд</v>
      </c>
      <c r="BZ64" s="11">
        <f t="shared" si="116"/>
        <v>4.9927820000000001</v>
      </c>
      <c r="CA64" s="11" t="str">
        <f t="shared" si="116"/>
        <v>нд</v>
      </c>
      <c r="CB64" s="11" t="str">
        <f t="shared" si="116"/>
        <v>нд</v>
      </c>
      <c r="CC64" s="11" t="str">
        <f t="shared" si="116"/>
        <v>нд</v>
      </c>
      <c r="CD64" s="11" t="str">
        <f t="shared" si="116"/>
        <v>нд</v>
      </c>
      <c r="CE64" s="11" t="str">
        <f t="shared" si="116"/>
        <v>нд</v>
      </c>
      <c r="CF64" s="11">
        <f>IF(SUM(CF65:CF73)=0,"нд",SUM(CF65:CF73))</f>
        <v>12.336956000000002</v>
      </c>
      <c r="CG64" s="11" t="str">
        <f t="shared" ref="CG64:CQ64" si="117">IF(SUM(CG65:CG73)=0,"нд",SUM(CG65:CG73))</f>
        <v>нд</v>
      </c>
      <c r="CH64" s="11" t="str">
        <f t="shared" si="117"/>
        <v>нд</v>
      </c>
      <c r="CI64" s="11" t="str">
        <f t="shared" si="117"/>
        <v>нд</v>
      </c>
      <c r="CJ64" s="11" t="str">
        <f t="shared" si="117"/>
        <v>нд</v>
      </c>
      <c r="CK64" s="11" t="str">
        <f t="shared" si="117"/>
        <v>нд</v>
      </c>
      <c r="CL64" s="11">
        <f t="shared" si="117"/>
        <v>19.230430000000002</v>
      </c>
      <c r="CM64" s="11" t="str">
        <f t="shared" si="117"/>
        <v>нд</v>
      </c>
      <c r="CN64" s="11" t="str">
        <f t="shared" si="117"/>
        <v>нд</v>
      </c>
      <c r="CO64" s="11" t="str">
        <f t="shared" si="117"/>
        <v>нд</v>
      </c>
      <c r="CP64" s="11" t="str">
        <f t="shared" si="117"/>
        <v>нд</v>
      </c>
      <c r="CQ64" s="11" t="str">
        <f t="shared" si="117"/>
        <v>нд</v>
      </c>
      <c r="CR64" s="14" t="s">
        <v>287</v>
      </c>
    </row>
    <row r="65" spans="1:96" s="2" customFormat="1" ht="73.5" customHeight="1" x14ac:dyDescent="0.25">
      <c r="A65" s="29" t="s">
        <v>155</v>
      </c>
      <c r="B65" s="8" t="s">
        <v>156</v>
      </c>
      <c r="C65" s="8" t="s">
        <v>157</v>
      </c>
      <c r="D65" s="11">
        <f>IF(SUM(L65,M65,X65,Y65)=0,"нд",SUM(L65,M65,X65,Y65))</f>
        <v>2.5114320000000001</v>
      </c>
      <c r="E65" s="11">
        <f>IF(SUM(R65,S65,AD65,AE65)=0,"нд",SUM(R65,S65,AD65,AE65))</f>
        <v>3.5419999999999998</v>
      </c>
      <c r="F65" s="14" t="s">
        <v>287</v>
      </c>
      <c r="G65" s="14" t="s">
        <v>287</v>
      </c>
      <c r="H65" s="14" t="s">
        <v>287</v>
      </c>
      <c r="I65" s="14" t="s">
        <v>287</v>
      </c>
      <c r="J65" s="14" t="s">
        <v>287</v>
      </c>
      <c r="K65" s="14" t="s">
        <v>287</v>
      </c>
      <c r="L65" s="17">
        <f>CF65</f>
        <v>2.5114320000000001</v>
      </c>
      <c r="M65" s="17" t="str">
        <f t="shared" ref="M65:M66" si="118">CG65</f>
        <v>нд</v>
      </c>
      <c r="N65" s="17" t="str">
        <f t="shared" ref="N65:N66" si="119">CH65</f>
        <v>нд</v>
      </c>
      <c r="O65" s="17" t="str">
        <f t="shared" ref="O65:O66" si="120">CI65</f>
        <v>нд</v>
      </c>
      <c r="P65" s="17" t="str">
        <f t="shared" ref="P65:P66" si="121">CJ65</f>
        <v>нд</v>
      </c>
      <c r="Q65" s="17" t="str">
        <f>CK65</f>
        <v>нд</v>
      </c>
      <c r="R65" s="17">
        <f t="shared" ref="R65:R66" si="122">CL65</f>
        <v>3.5419999999999998</v>
      </c>
      <c r="S65" s="17" t="str">
        <f t="shared" ref="S65:S66" si="123">CM65</f>
        <v>нд</v>
      </c>
      <c r="T65" s="17" t="str">
        <f t="shared" ref="T65:T66" si="124">CN65</f>
        <v>нд</v>
      </c>
      <c r="U65" s="17" t="str">
        <f t="shared" ref="U65:U66" si="125">CO65</f>
        <v>нд</v>
      </c>
      <c r="V65" s="17" t="str">
        <f t="shared" ref="V65:V66" si="126">CP65</f>
        <v>нд</v>
      </c>
      <c r="W65" s="17" t="str">
        <f>CQ65</f>
        <v>нд</v>
      </c>
      <c r="X65" s="14" t="s">
        <v>287</v>
      </c>
      <c r="Y65" s="14" t="s">
        <v>287</v>
      </c>
      <c r="Z65" s="14" t="s">
        <v>287</v>
      </c>
      <c r="AA65" s="14" t="s">
        <v>287</v>
      </c>
      <c r="AB65" s="14" t="s">
        <v>287</v>
      </c>
      <c r="AC65" s="14" t="s">
        <v>287</v>
      </c>
      <c r="AD65" s="14" t="s">
        <v>287</v>
      </c>
      <c r="AE65" s="14" t="s">
        <v>287</v>
      </c>
      <c r="AF65" s="14" t="s">
        <v>287</v>
      </c>
      <c r="AG65" s="14" t="s">
        <v>287</v>
      </c>
      <c r="AH65" s="14" t="s">
        <v>287</v>
      </c>
      <c r="AI65" s="14" t="s">
        <v>287</v>
      </c>
      <c r="AJ65" s="14">
        <v>2.5114320000000001</v>
      </c>
      <c r="AK65" s="14" t="s">
        <v>287</v>
      </c>
      <c r="AL65" s="14" t="s">
        <v>287</v>
      </c>
      <c r="AM65" s="14" t="s">
        <v>287</v>
      </c>
      <c r="AN65" s="14" t="s">
        <v>287</v>
      </c>
      <c r="AO65" s="14" t="s">
        <v>287</v>
      </c>
      <c r="AP65" s="14">
        <v>3.5419999999999998</v>
      </c>
      <c r="AQ65" s="14" t="s">
        <v>287</v>
      </c>
      <c r="AR65" s="14" t="s">
        <v>287</v>
      </c>
      <c r="AS65" s="14" t="s">
        <v>287</v>
      </c>
      <c r="AT65" s="14" t="s">
        <v>287</v>
      </c>
      <c r="AU65" s="14" t="s">
        <v>287</v>
      </c>
      <c r="AV65" s="14" t="s">
        <v>287</v>
      </c>
      <c r="AW65" s="14" t="s">
        <v>287</v>
      </c>
      <c r="AX65" s="14" t="s">
        <v>287</v>
      </c>
      <c r="AY65" s="14" t="s">
        <v>287</v>
      </c>
      <c r="AZ65" s="14" t="s">
        <v>287</v>
      </c>
      <c r="BA65" s="14" t="s">
        <v>287</v>
      </c>
      <c r="BB65" s="14" t="s">
        <v>287</v>
      </c>
      <c r="BC65" s="14" t="s">
        <v>287</v>
      </c>
      <c r="BD65" s="14" t="s">
        <v>287</v>
      </c>
      <c r="BE65" s="14" t="s">
        <v>287</v>
      </c>
      <c r="BF65" s="14" t="s">
        <v>287</v>
      </c>
      <c r="BG65" s="14" t="s">
        <v>287</v>
      </c>
      <c r="BH65" s="14" t="s">
        <v>287</v>
      </c>
      <c r="BI65" s="14" t="s">
        <v>287</v>
      </c>
      <c r="BJ65" s="14" t="s">
        <v>287</v>
      </c>
      <c r="BK65" s="14" t="s">
        <v>287</v>
      </c>
      <c r="BL65" s="14" t="s">
        <v>287</v>
      </c>
      <c r="BM65" s="14" t="s">
        <v>287</v>
      </c>
      <c r="BN65" s="14" t="s">
        <v>287</v>
      </c>
      <c r="BO65" s="14" t="s">
        <v>287</v>
      </c>
      <c r="BP65" s="14" t="s">
        <v>287</v>
      </c>
      <c r="BQ65" s="14" t="s">
        <v>287</v>
      </c>
      <c r="BR65" s="14" t="s">
        <v>287</v>
      </c>
      <c r="BS65" s="14" t="s">
        <v>287</v>
      </c>
      <c r="BT65" s="14" t="s">
        <v>287</v>
      </c>
      <c r="BU65" s="14" t="s">
        <v>287</v>
      </c>
      <c r="BV65" s="14" t="s">
        <v>287</v>
      </c>
      <c r="BW65" s="14" t="s">
        <v>287</v>
      </c>
      <c r="BX65" s="14" t="s">
        <v>287</v>
      </c>
      <c r="BY65" s="14" t="s">
        <v>287</v>
      </c>
      <c r="BZ65" s="14" t="s">
        <v>287</v>
      </c>
      <c r="CA65" s="14" t="s">
        <v>287</v>
      </c>
      <c r="CB65" s="14" t="s">
        <v>287</v>
      </c>
      <c r="CC65" s="14" t="s">
        <v>287</v>
      </c>
      <c r="CD65" s="14" t="s">
        <v>287</v>
      </c>
      <c r="CE65" s="14" t="s">
        <v>287</v>
      </c>
      <c r="CF65" s="11">
        <f>IF(SUM(AJ65,AV65,BH65,BT65)=0,"нд",SUM(AJ65,AV65,BH65,BT65))</f>
        <v>2.5114320000000001</v>
      </c>
      <c r="CG65" s="11" t="str">
        <f t="shared" ref="CG65:CQ65" si="127">IF(SUM(AK65,AW65,BI65,BU65)=0,"нд",SUM(AK65,AW65,BI65,BU65))</f>
        <v>нд</v>
      </c>
      <c r="CH65" s="11" t="str">
        <f t="shared" si="127"/>
        <v>нд</v>
      </c>
      <c r="CI65" s="11" t="str">
        <f t="shared" si="127"/>
        <v>нд</v>
      </c>
      <c r="CJ65" s="11" t="str">
        <f t="shared" si="127"/>
        <v>нд</v>
      </c>
      <c r="CK65" s="11" t="str">
        <f t="shared" si="127"/>
        <v>нд</v>
      </c>
      <c r="CL65" s="11">
        <f t="shared" si="127"/>
        <v>3.5419999999999998</v>
      </c>
      <c r="CM65" s="11" t="str">
        <f t="shared" si="127"/>
        <v>нд</v>
      </c>
      <c r="CN65" s="11" t="str">
        <f t="shared" si="127"/>
        <v>нд</v>
      </c>
      <c r="CO65" s="11" t="str">
        <f t="shared" si="127"/>
        <v>нд</v>
      </c>
      <c r="CP65" s="11" t="str">
        <f t="shared" si="127"/>
        <v>нд</v>
      </c>
      <c r="CQ65" s="11" t="str">
        <f t="shared" si="127"/>
        <v>нд</v>
      </c>
      <c r="CR65" s="8" t="s">
        <v>290</v>
      </c>
    </row>
    <row r="66" spans="1:96" s="2" customFormat="1" ht="80.25" customHeight="1" x14ac:dyDescent="0.25">
      <c r="A66" s="29" t="s">
        <v>158</v>
      </c>
      <c r="B66" s="8" t="s">
        <v>159</v>
      </c>
      <c r="C66" s="8" t="s">
        <v>160</v>
      </c>
      <c r="D66" s="11">
        <f>IF(SUM(L66,M66,X66,Y66)=0,"нд",SUM(L66,M66,X66,Y66))</f>
        <v>5.3119440000000004</v>
      </c>
      <c r="E66" s="11">
        <f>IF(SUM(R66,S66,AD66,AE66)=0,"нд",SUM(R66,S66,AD66,AE66))</f>
        <v>8.4173760000000009</v>
      </c>
      <c r="F66" s="14" t="s">
        <v>287</v>
      </c>
      <c r="G66" s="14" t="s">
        <v>287</v>
      </c>
      <c r="H66" s="14" t="s">
        <v>287</v>
      </c>
      <c r="I66" s="14" t="s">
        <v>287</v>
      </c>
      <c r="J66" s="14" t="s">
        <v>287</v>
      </c>
      <c r="K66" s="14" t="s">
        <v>287</v>
      </c>
      <c r="L66" s="17">
        <f>CF66</f>
        <v>5.3119440000000004</v>
      </c>
      <c r="M66" s="17" t="str">
        <f t="shared" si="118"/>
        <v>нд</v>
      </c>
      <c r="N66" s="17" t="str">
        <f t="shared" si="119"/>
        <v>нд</v>
      </c>
      <c r="O66" s="17" t="str">
        <f t="shared" si="120"/>
        <v>нд</v>
      </c>
      <c r="P66" s="17" t="str">
        <f t="shared" si="121"/>
        <v>нд</v>
      </c>
      <c r="Q66" s="17" t="str">
        <f>CK66</f>
        <v>нд</v>
      </c>
      <c r="R66" s="17">
        <f t="shared" si="122"/>
        <v>8.4173760000000009</v>
      </c>
      <c r="S66" s="17" t="str">
        <f t="shared" si="123"/>
        <v>нд</v>
      </c>
      <c r="T66" s="17" t="str">
        <f t="shared" si="124"/>
        <v>нд</v>
      </c>
      <c r="U66" s="17" t="str">
        <f t="shared" si="125"/>
        <v>нд</v>
      </c>
      <c r="V66" s="17" t="str">
        <f t="shared" si="126"/>
        <v>нд</v>
      </c>
      <c r="W66" s="17" t="str">
        <f t="shared" si="111"/>
        <v>нд</v>
      </c>
      <c r="X66" s="14" t="s">
        <v>287</v>
      </c>
      <c r="Y66" s="14" t="s">
        <v>287</v>
      </c>
      <c r="Z66" s="14" t="s">
        <v>287</v>
      </c>
      <c r="AA66" s="14" t="s">
        <v>287</v>
      </c>
      <c r="AB66" s="14" t="s">
        <v>287</v>
      </c>
      <c r="AC66" s="14" t="s">
        <v>287</v>
      </c>
      <c r="AD66" s="14" t="s">
        <v>287</v>
      </c>
      <c r="AE66" s="14" t="s">
        <v>287</v>
      </c>
      <c r="AF66" s="14" t="s">
        <v>287</v>
      </c>
      <c r="AG66" s="14" t="s">
        <v>287</v>
      </c>
      <c r="AH66" s="14" t="s">
        <v>287</v>
      </c>
      <c r="AI66" s="14" t="s">
        <v>287</v>
      </c>
      <c r="AJ66" s="14" t="s">
        <v>287</v>
      </c>
      <c r="AK66" s="14" t="s">
        <v>287</v>
      </c>
      <c r="AL66" s="14" t="s">
        <v>287</v>
      </c>
      <c r="AM66" s="14" t="s">
        <v>287</v>
      </c>
      <c r="AN66" s="14" t="s">
        <v>287</v>
      </c>
      <c r="AO66" s="14" t="s">
        <v>287</v>
      </c>
      <c r="AP66" s="14" t="s">
        <v>287</v>
      </c>
      <c r="AQ66" s="14" t="s">
        <v>287</v>
      </c>
      <c r="AR66" s="14" t="s">
        <v>287</v>
      </c>
      <c r="AS66" s="14" t="s">
        <v>287</v>
      </c>
      <c r="AT66" s="14" t="s">
        <v>287</v>
      </c>
      <c r="AU66" s="14" t="s">
        <v>287</v>
      </c>
      <c r="AV66" s="14">
        <v>2.6064720000000001</v>
      </c>
      <c r="AW66" s="14" t="s">
        <v>287</v>
      </c>
      <c r="AX66" s="14" t="s">
        <v>287</v>
      </c>
      <c r="AY66" s="14" t="s">
        <v>287</v>
      </c>
      <c r="AZ66" s="14" t="s">
        <v>287</v>
      </c>
      <c r="BA66" s="14"/>
      <c r="BB66" s="14">
        <v>2.7015120000000001</v>
      </c>
      <c r="BC66" s="14" t="s">
        <v>287</v>
      </c>
      <c r="BD66" s="14" t="s">
        <v>287</v>
      </c>
      <c r="BE66" s="14" t="s">
        <v>287</v>
      </c>
      <c r="BF66" s="14" t="s">
        <v>287</v>
      </c>
      <c r="BG66" s="14" t="s">
        <v>287</v>
      </c>
      <c r="BH66" s="14">
        <v>2.7054719999999999</v>
      </c>
      <c r="BI66" s="14" t="s">
        <v>287</v>
      </c>
      <c r="BJ66" s="14" t="s">
        <v>287</v>
      </c>
      <c r="BK66" s="14" t="s">
        <v>287</v>
      </c>
      <c r="BL66" s="14" t="s">
        <v>287</v>
      </c>
      <c r="BM66" s="14" t="s">
        <v>287</v>
      </c>
      <c r="BN66" s="14">
        <v>2.8044720000000001</v>
      </c>
      <c r="BO66" s="14" t="s">
        <v>287</v>
      </c>
      <c r="BP66" s="14" t="s">
        <v>287</v>
      </c>
      <c r="BQ66" s="14" t="s">
        <v>287</v>
      </c>
      <c r="BR66" s="14" t="s">
        <v>287</v>
      </c>
      <c r="BS66" s="14" t="s">
        <v>287</v>
      </c>
      <c r="BT66" s="14" t="s">
        <v>287</v>
      </c>
      <c r="BU66" s="14" t="s">
        <v>287</v>
      </c>
      <c r="BV66" s="14" t="s">
        <v>287</v>
      </c>
      <c r="BW66" s="14" t="s">
        <v>287</v>
      </c>
      <c r="BX66" s="14" t="s">
        <v>287</v>
      </c>
      <c r="BY66" s="14" t="s">
        <v>287</v>
      </c>
      <c r="BZ66" s="14">
        <v>2.9113920000000002</v>
      </c>
      <c r="CA66" s="14" t="s">
        <v>287</v>
      </c>
      <c r="CB66" s="14" t="s">
        <v>287</v>
      </c>
      <c r="CC66" s="14" t="s">
        <v>287</v>
      </c>
      <c r="CD66" s="14" t="s">
        <v>287</v>
      </c>
      <c r="CE66" s="14" t="s">
        <v>287</v>
      </c>
      <c r="CF66" s="11">
        <f t="shared" ref="CF66:CF73" si="128">IF(SUM(AJ66,AV66,BH66,BT66)=0,"нд",SUM(AJ66,AV66,BH66,BT66))</f>
        <v>5.3119440000000004</v>
      </c>
      <c r="CG66" s="11" t="str">
        <f t="shared" ref="CG66:CG73" si="129">IF(SUM(AK66,AW66,BI66,BU66)=0,"нд",SUM(AK66,AW66,BI66,BU66))</f>
        <v>нд</v>
      </c>
      <c r="CH66" s="11" t="str">
        <f t="shared" ref="CH66:CH73" si="130">IF(SUM(AL66,AX66,BJ66,BV66)=0,"нд",SUM(AL66,AX66,BJ66,BV66))</f>
        <v>нд</v>
      </c>
      <c r="CI66" s="11" t="str">
        <f t="shared" ref="CI66:CI73" si="131">IF(SUM(AM66,AY66,BK66,BW66)=0,"нд",SUM(AM66,AY66,BK66,BW66))</f>
        <v>нд</v>
      </c>
      <c r="CJ66" s="11" t="str">
        <f t="shared" ref="CJ66:CJ73" si="132">IF(SUM(AN66,AZ66,BL66,BX66)=0,"нд",SUM(AN66,AZ66,BL66,BX66))</f>
        <v>нд</v>
      </c>
      <c r="CK66" s="11" t="str">
        <f t="shared" ref="CK66:CK73" si="133">IF(SUM(AO66,BA66,BM66,BY66)=0,"нд",SUM(AO66,BA66,BM66,BY66))</f>
        <v>нд</v>
      </c>
      <c r="CL66" s="11">
        <f t="shared" ref="CL66:CL73" si="134">IF(SUM(AP66,BB66,BN66,BZ66)=0,"нд",SUM(AP66,BB66,BN66,BZ66))</f>
        <v>8.4173760000000009</v>
      </c>
      <c r="CM66" s="11" t="str">
        <f t="shared" ref="CM66:CM73" si="135">IF(SUM(AQ66,BC66,BO66,CA66)=0,"нд",SUM(AQ66,BC66,BO66,CA66))</f>
        <v>нд</v>
      </c>
      <c r="CN66" s="11" t="str">
        <f t="shared" ref="CN66:CN73" si="136">IF(SUM(AR66,BD66,BP66,CB66)=0,"нд",SUM(AR66,BD66,BP66,CB66))</f>
        <v>нд</v>
      </c>
      <c r="CO66" s="11" t="str">
        <f t="shared" ref="CO66:CO73" si="137">IF(SUM(AS66,BE66,BQ66,CC66)=0,"нд",SUM(AS66,BE66,BQ66,CC66))</f>
        <v>нд</v>
      </c>
      <c r="CP66" s="11" t="str">
        <f t="shared" ref="CP66:CP73" si="138">IF(SUM(AT66,BF66,BR66,CD66)=0,"нд",SUM(AT66,BF66,BR66,CD66))</f>
        <v>нд</v>
      </c>
      <c r="CQ66" s="11" t="str">
        <f t="shared" ref="CQ66:CQ73" si="139">IF(SUM(AU66,BG66,BS66,CE66)=0,"нд",SUM(AU66,BG66,BS66,CE66))</f>
        <v>нд</v>
      </c>
      <c r="CR66" s="8" t="s">
        <v>289</v>
      </c>
    </row>
    <row r="67" spans="1:96" ht="75.75" customHeight="1" x14ac:dyDescent="0.25">
      <c r="A67" s="29" t="s">
        <v>161</v>
      </c>
      <c r="B67" s="8" t="s">
        <v>162</v>
      </c>
      <c r="C67" s="8" t="s">
        <v>163</v>
      </c>
      <c r="D67" s="11">
        <f t="shared" ref="D67:D73" si="140">IF(SUM(L67,M67,X67,Y67)=0,"нд",SUM(L67,M67,X67,Y67))</f>
        <v>0.51958499999999996</v>
      </c>
      <c r="E67" s="11">
        <f t="shared" ref="E67:E73" si="141">IF(SUM(R67,S67,AD67,AE67)=0,"нд",SUM(R67,S67,AD67,AE67))</f>
        <v>0.50875999999999999</v>
      </c>
      <c r="F67" s="14" t="s">
        <v>287</v>
      </c>
      <c r="G67" s="14" t="s">
        <v>287</v>
      </c>
      <c r="H67" s="14" t="s">
        <v>287</v>
      </c>
      <c r="I67" s="14" t="s">
        <v>287</v>
      </c>
      <c r="J67" s="14" t="s">
        <v>287</v>
      </c>
      <c r="K67" s="14" t="s">
        <v>287</v>
      </c>
      <c r="L67" s="17">
        <f t="shared" ref="L67:L73" si="142">CF67</f>
        <v>0.51958499999999996</v>
      </c>
      <c r="M67" s="17" t="str">
        <f t="shared" ref="M67:M73" si="143">CG67</f>
        <v>нд</v>
      </c>
      <c r="N67" s="17" t="str">
        <f t="shared" ref="N67:N73" si="144">CH67</f>
        <v>нд</v>
      </c>
      <c r="O67" s="17" t="str">
        <f t="shared" ref="O67:O73" si="145">CI67</f>
        <v>нд</v>
      </c>
      <c r="P67" s="17" t="str">
        <f t="shared" ref="P67:P73" si="146">CJ67</f>
        <v>нд</v>
      </c>
      <c r="Q67" s="17" t="str">
        <f t="shared" ref="Q67:Q73" si="147">CK67</f>
        <v>нд</v>
      </c>
      <c r="R67" s="17">
        <f t="shared" ref="R67:R73" si="148">CL67</f>
        <v>0.50875999999999999</v>
      </c>
      <c r="S67" s="17" t="str">
        <f t="shared" ref="S67:S73" si="149">CM67</f>
        <v>нд</v>
      </c>
      <c r="T67" s="17" t="str">
        <f t="shared" ref="T67:T73" si="150">CN67</f>
        <v>нд</v>
      </c>
      <c r="U67" s="17" t="str">
        <f t="shared" ref="U67:U73" si="151">CO67</f>
        <v>нд</v>
      </c>
      <c r="V67" s="17" t="str">
        <f t="shared" ref="V67:V73" si="152">CP67</f>
        <v>нд</v>
      </c>
      <c r="W67" s="17" t="str">
        <f t="shared" ref="W67:W73" si="153">CQ67</f>
        <v>нд</v>
      </c>
      <c r="X67" s="14" t="s">
        <v>287</v>
      </c>
      <c r="Y67" s="14" t="s">
        <v>287</v>
      </c>
      <c r="Z67" s="14" t="s">
        <v>287</v>
      </c>
      <c r="AA67" s="14" t="s">
        <v>287</v>
      </c>
      <c r="AB67" s="14" t="s">
        <v>287</v>
      </c>
      <c r="AC67" s="14" t="s">
        <v>287</v>
      </c>
      <c r="AD67" s="14" t="s">
        <v>287</v>
      </c>
      <c r="AE67" s="14" t="s">
        <v>287</v>
      </c>
      <c r="AF67" s="14" t="s">
        <v>287</v>
      </c>
      <c r="AG67" s="14" t="s">
        <v>287</v>
      </c>
      <c r="AH67" s="14" t="s">
        <v>287</v>
      </c>
      <c r="AI67" s="14" t="s">
        <v>287</v>
      </c>
      <c r="AJ67" s="14">
        <v>0.51958499999999996</v>
      </c>
      <c r="AK67" s="14" t="s">
        <v>287</v>
      </c>
      <c r="AL67" s="14" t="s">
        <v>287</v>
      </c>
      <c r="AM67" s="14" t="s">
        <v>287</v>
      </c>
      <c r="AN67" s="14" t="s">
        <v>287</v>
      </c>
      <c r="AO67" s="14" t="s">
        <v>287</v>
      </c>
      <c r="AP67" s="14">
        <v>0.50875999999999999</v>
      </c>
      <c r="AQ67" s="14" t="s">
        <v>287</v>
      </c>
      <c r="AR67" s="14" t="s">
        <v>287</v>
      </c>
      <c r="AS67" s="14" t="s">
        <v>287</v>
      </c>
      <c r="AT67" s="14" t="s">
        <v>287</v>
      </c>
      <c r="AU67" s="14" t="s">
        <v>287</v>
      </c>
      <c r="AV67" s="14" t="s">
        <v>287</v>
      </c>
      <c r="AW67" s="14" t="s">
        <v>287</v>
      </c>
      <c r="AX67" s="14" t="s">
        <v>287</v>
      </c>
      <c r="AY67" s="14" t="s">
        <v>287</v>
      </c>
      <c r="AZ67" s="14" t="s">
        <v>287</v>
      </c>
      <c r="BA67" s="14" t="s">
        <v>287</v>
      </c>
      <c r="BB67" s="14" t="s">
        <v>287</v>
      </c>
      <c r="BC67" s="14" t="s">
        <v>287</v>
      </c>
      <c r="BD67" s="14" t="s">
        <v>287</v>
      </c>
      <c r="BE67" s="14" t="s">
        <v>287</v>
      </c>
      <c r="BF67" s="14" t="s">
        <v>287</v>
      </c>
      <c r="BG67" s="14" t="s">
        <v>287</v>
      </c>
      <c r="BH67" s="14" t="s">
        <v>287</v>
      </c>
      <c r="BI67" s="14" t="s">
        <v>287</v>
      </c>
      <c r="BJ67" s="14" t="s">
        <v>287</v>
      </c>
      <c r="BK67" s="14" t="s">
        <v>287</v>
      </c>
      <c r="BL67" s="14" t="s">
        <v>287</v>
      </c>
      <c r="BM67" s="14" t="s">
        <v>287</v>
      </c>
      <c r="BN67" s="14" t="s">
        <v>287</v>
      </c>
      <c r="BO67" s="14" t="s">
        <v>287</v>
      </c>
      <c r="BP67" s="14" t="s">
        <v>287</v>
      </c>
      <c r="BQ67" s="14" t="s">
        <v>287</v>
      </c>
      <c r="BR67" s="14" t="s">
        <v>287</v>
      </c>
      <c r="BS67" s="14" t="s">
        <v>287</v>
      </c>
      <c r="BT67" s="14" t="s">
        <v>287</v>
      </c>
      <c r="BU67" s="14" t="s">
        <v>287</v>
      </c>
      <c r="BV67" s="14" t="s">
        <v>287</v>
      </c>
      <c r="BW67" s="14" t="s">
        <v>287</v>
      </c>
      <c r="BX67" s="14" t="s">
        <v>287</v>
      </c>
      <c r="BY67" s="14" t="s">
        <v>287</v>
      </c>
      <c r="BZ67" s="14" t="s">
        <v>287</v>
      </c>
      <c r="CA67" s="14" t="s">
        <v>287</v>
      </c>
      <c r="CB67" s="14" t="s">
        <v>287</v>
      </c>
      <c r="CC67" s="14" t="s">
        <v>287</v>
      </c>
      <c r="CD67" s="14" t="s">
        <v>287</v>
      </c>
      <c r="CE67" s="14" t="s">
        <v>287</v>
      </c>
      <c r="CF67" s="11">
        <f t="shared" si="128"/>
        <v>0.51958499999999996</v>
      </c>
      <c r="CG67" s="11" t="str">
        <f t="shared" si="129"/>
        <v>нд</v>
      </c>
      <c r="CH67" s="11" t="str">
        <f t="shared" si="130"/>
        <v>нд</v>
      </c>
      <c r="CI67" s="11" t="str">
        <f t="shared" si="131"/>
        <v>нд</v>
      </c>
      <c r="CJ67" s="11" t="str">
        <f t="shared" si="132"/>
        <v>нд</v>
      </c>
      <c r="CK67" s="11" t="str">
        <f t="shared" si="133"/>
        <v>нд</v>
      </c>
      <c r="CL67" s="11">
        <f t="shared" si="134"/>
        <v>0.50875999999999999</v>
      </c>
      <c r="CM67" s="11" t="str">
        <f t="shared" si="135"/>
        <v>нд</v>
      </c>
      <c r="CN67" s="11" t="str">
        <f t="shared" si="136"/>
        <v>нд</v>
      </c>
      <c r="CO67" s="11" t="str">
        <f t="shared" si="137"/>
        <v>нд</v>
      </c>
      <c r="CP67" s="11" t="str">
        <f t="shared" si="138"/>
        <v>нд</v>
      </c>
      <c r="CQ67" s="11" t="str">
        <f t="shared" si="139"/>
        <v>нд</v>
      </c>
      <c r="CR67" s="8" t="s">
        <v>350</v>
      </c>
    </row>
    <row r="68" spans="1:96" s="2" customFormat="1" ht="75.75" customHeight="1" x14ac:dyDescent="0.25">
      <c r="A68" s="29" t="s">
        <v>164</v>
      </c>
      <c r="B68" s="8" t="s">
        <v>165</v>
      </c>
      <c r="C68" s="8" t="s">
        <v>166</v>
      </c>
      <c r="D68" s="11">
        <f t="shared" si="140"/>
        <v>1.0989</v>
      </c>
      <c r="E68" s="11">
        <f t="shared" si="141"/>
        <v>2.4867340000000002</v>
      </c>
      <c r="F68" s="14" t="s">
        <v>287</v>
      </c>
      <c r="G68" s="14" t="s">
        <v>287</v>
      </c>
      <c r="H68" s="14" t="s">
        <v>287</v>
      </c>
      <c r="I68" s="14" t="s">
        <v>287</v>
      </c>
      <c r="J68" s="14" t="s">
        <v>287</v>
      </c>
      <c r="K68" s="14" t="s">
        <v>287</v>
      </c>
      <c r="L68" s="17">
        <f t="shared" si="142"/>
        <v>1.0989</v>
      </c>
      <c r="M68" s="17" t="str">
        <f t="shared" si="143"/>
        <v>нд</v>
      </c>
      <c r="N68" s="17" t="str">
        <f t="shared" si="144"/>
        <v>нд</v>
      </c>
      <c r="O68" s="17" t="str">
        <f t="shared" si="145"/>
        <v>нд</v>
      </c>
      <c r="P68" s="17" t="str">
        <f t="shared" si="146"/>
        <v>нд</v>
      </c>
      <c r="Q68" s="17" t="str">
        <f t="shared" si="147"/>
        <v>нд</v>
      </c>
      <c r="R68" s="17">
        <f t="shared" si="148"/>
        <v>2.4867340000000002</v>
      </c>
      <c r="S68" s="17" t="str">
        <f t="shared" si="149"/>
        <v>нд</v>
      </c>
      <c r="T68" s="17" t="str">
        <f t="shared" si="150"/>
        <v>нд</v>
      </c>
      <c r="U68" s="17" t="str">
        <f t="shared" si="151"/>
        <v>нд</v>
      </c>
      <c r="V68" s="17" t="str">
        <f t="shared" si="152"/>
        <v>нд</v>
      </c>
      <c r="W68" s="17" t="str">
        <f t="shared" si="153"/>
        <v>нд</v>
      </c>
      <c r="X68" s="14" t="s">
        <v>287</v>
      </c>
      <c r="Y68" s="14" t="s">
        <v>287</v>
      </c>
      <c r="Z68" s="14" t="s">
        <v>287</v>
      </c>
      <c r="AA68" s="14" t="s">
        <v>287</v>
      </c>
      <c r="AB68" s="14" t="s">
        <v>287</v>
      </c>
      <c r="AC68" s="14" t="s">
        <v>287</v>
      </c>
      <c r="AD68" s="14" t="s">
        <v>287</v>
      </c>
      <c r="AE68" s="14" t="s">
        <v>287</v>
      </c>
      <c r="AF68" s="14" t="s">
        <v>287</v>
      </c>
      <c r="AG68" s="14" t="s">
        <v>287</v>
      </c>
      <c r="AH68" s="14" t="s">
        <v>287</v>
      </c>
      <c r="AI68" s="14" t="s">
        <v>287</v>
      </c>
      <c r="AJ68" s="14" t="s">
        <v>287</v>
      </c>
      <c r="AK68" s="14" t="s">
        <v>287</v>
      </c>
      <c r="AL68" s="14" t="s">
        <v>287</v>
      </c>
      <c r="AM68" s="14" t="s">
        <v>287</v>
      </c>
      <c r="AN68" s="14" t="s">
        <v>287</v>
      </c>
      <c r="AO68" s="14" t="s">
        <v>287</v>
      </c>
      <c r="AP68" s="14" t="s">
        <v>287</v>
      </c>
      <c r="AQ68" s="14" t="s">
        <v>287</v>
      </c>
      <c r="AR68" s="14" t="s">
        <v>287</v>
      </c>
      <c r="AS68" s="14" t="s">
        <v>287</v>
      </c>
      <c r="AT68" s="14" t="s">
        <v>287</v>
      </c>
      <c r="AU68" s="14" t="s">
        <v>287</v>
      </c>
      <c r="AV68" s="14">
        <v>0.53922000000000003</v>
      </c>
      <c r="AW68" s="14" t="s">
        <v>287</v>
      </c>
      <c r="AX68" s="14" t="s">
        <v>287</v>
      </c>
      <c r="AY68" s="14" t="s">
        <v>287</v>
      </c>
      <c r="AZ68" s="14" t="s">
        <v>287</v>
      </c>
      <c r="BA68" s="14"/>
      <c r="BB68" s="14">
        <v>0.80115000000000003</v>
      </c>
      <c r="BC68" s="14" t="s">
        <v>287</v>
      </c>
      <c r="BD68" s="14" t="s">
        <v>287</v>
      </c>
      <c r="BE68" s="14" t="s">
        <v>287</v>
      </c>
      <c r="BF68" s="14" t="s">
        <v>287</v>
      </c>
      <c r="BG68" s="14" t="s">
        <v>287</v>
      </c>
      <c r="BH68" s="14">
        <v>0.55967999999999996</v>
      </c>
      <c r="BI68" s="14" t="s">
        <v>287</v>
      </c>
      <c r="BJ68" s="14" t="s">
        <v>287</v>
      </c>
      <c r="BK68" s="14" t="s">
        <v>287</v>
      </c>
      <c r="BL68" s="14" t="s">
        <v>287</v>
      </c>
      <c r="BM68" s="14" t="s">
        <v>287</v>
      </c>
      <c r="BN68" s="14">
        <v>0.81334799999999996</v>
      </c>
      <c r="BO68" s="14" t="s">
        <v>287</v>
      </c>
      <c r="BP68" s="14" t="s">
        <v>287</v>
      </c>
      <c r="BQ68" s="14" t="s">
        <v>287</v>
      </c>
      <c r="BR68" s="14" t="s">
        <v>287</v>
      </c>
      <c r="BS68" s="14" t="s">
        <v>287</v>
      </c>
      <c r="BT68" s="14" t="s">
        <v>287</v>
      </c>
      <c r="BU68" s="14" t="s">
        <v>287</v>
      </c>
      <c r="BV68" s="14" t="s">
        <v>287</v>
      </c>
      <c r="BW68" s="14" t="s">
        <v>287</v>
      </c>
      <c r="BX68" s="14" t="s">
        <v>287</v>
      </c>
      <c r="BY68" s="14" t="s">
        <v>287</v>
      </c>
      <c r="BZ68" s="14">
        <v>0.87223600000000001</v>
      </c>
      <c r="CA68" s="14" t="s">
        <v>287</v>
      </c>
      <c r="CB68" s="14" t="s">
        <v>287</v>
      </c>
      <c r="CC68" s="14" t="s">
        <v>287</v>
      </c>
      <c r="CD68" s="14" t="s">
        <v>287</v>
      </c>
      <c r="CE68" s="14" t="s">
        <v>287</v>
      </c>
      <c r="CF68" s="11">
        <f t="shared" si="128"/>
        <v>1.0989</v>
      </c>
      <c r="CG68" s="11" t="str">
        <f t="shared" si="129"/>
        <v>нд</v>
      </c>
      <c r="CH68" s="11" t="str">
        <f t="shared" si="130"/>
        <v>нд</v>
      </c>
      <c r="CI68" s="11" t="str">
        <f t="shared" si="131"/>
        <v>нд</v>
      </c>
      <c r="CJ68" s="11" t="str">
        <f t="shared" si="132"/>
        <v>нд</v>
      </c>
      <c r="CK68" s="11" t="str">
        <f t="shared" si="133"/>
        <v>нд</v>
      </c>
      <c r="CL68" s="11">
        <f t="shared" si="134"/>
        <v>2.4867340000000002</v>
      </c>
      <c r="CM68" s="11" t="str">
        <f t="shared" si="135"/>
        <v>нд</v>
      </c>
      <c r="CN68" s="11" t="str">
        <f t="shared" si="136"/>
        <v>нд</v>
      </c>
      <c r="CO68" s="11" t="str">
        <f t="shared" si="137"/>
        <v>нд</v>
      </c>
      <c r="CP68" s="11" t="str">
        <f t="shared" si="138"/>
        <v>нд</v>
      </c>
      <c r="CQ68" s="11" t="str">
        <f t="shared" si="139"/>
        <v>нд</v>
      </c>
      <c r="CR68" s="8" t="s">
        <v>289</v>
      </c>
    </row>
    <row r="69" spans="1:96" s="2" customFormat="1" ht="78" customHeight="1" x14ac:dyDescent="0.25">
      <c r="A69" s="29" t="s">
        <v>167</v>
      </c>
      <c r="B69" s="8" t="s">
        <v>168</v>
      </c>
      <c r="C69" s="8" t="s">
        <v>169</v>
      </c>
      <c r="D69" s="11">
        <f t="shared" si="140"/>
        <v>0.86597500000000005</v>
      </c>
      <c r="E69" s="11">
        <f t="shared" si="141"/>
        <v>0.84685999999999995</v>
      </c>
      <c r="F69" s="14" t="s">
        <v>287</v>
      </c>
      <c r="G69" s="14" t="s">
        <v>287</v>
      </c>
      <c r="H69" s="14" t="s">
        <v>287</v>
      </c>
      <c r="I69" s="14" t="s">
        <v>287</v>
      </c>
      <c r="J69" s="14" t="s">
        <v>287</v>
      </c>
      <c r="K69" s="14" t="s">
        <v>287</v>
      </c>
      <c r="L69" s="17">
        <f t="shared" si="142"/>
        <v>0.86597500000000005</v>
      </c>
      <c r="M69" s="17" t="str">
        <f t="shared" si="143"/>
        <v>нд</v>
      </c>
      <c r="N69" s="17" t="str">
        <f t="shared" si="144"/>
        <v>нд</v>
      </c>
      <c r="O69" s="17" t="str">
        <f t="shared" si="145"/>
        <v>нд</v>
      </c>
      <c r="P69" s="17" t="str">
        <f t="shared" si="146"/>
        <v>нд</v>
      </c>
      <c r="Q69" s="17" t="str">
        <f t="shared" si="147"/>
        <v>нд</v>
      </c>
      <c r="R69" s="17">
        <f t="shared" si="148"/>
        <v>0.84685999999999995</v>
      </c>
      <c r="S69" s="17" t="str">
        <f t="shared" si="149"/>
        <v>нд</v>
      </c>
      <c r="T69" s="17" t="str">
        <f t="shared" si="150"/>
        <v>нд</v>
      </c>
      <c r="U69" s="17" t="str">
        <f t="shared" si="151"/>
        <v>нд</v>
      </c>
      <c r="V69" s="17" t="str">
        <f t="shared" si="152"/>
        <v>нд</v>
      </c>
      <c r="W69" s="17" t="str">
        <f t="shared" si="153"/>
        <v>нд</v>
      </c>
      <c r="X69" s="14" t="s">
        <v>287</v>
      </c>
      <c r="Y69" s="14" t="s">
        <v>287</v>
      </c>
      <c r="Z69" s="14" t="s">
        <v>287</v>
      </c>
      <c r="AA69" s="14" t="s">
        <v>287</v>
      </c>
      <c r="AB69" s="14" t="s">
        <v>287</v>
      </c>
      <c r="AC69" s="14" t="s">
        <v>287</v>
      </c>
      <c r="AD69" s="14" t="s">
        <v>287</v>
      </c>
      <c r="AE69" s="14" t="s">
        <v>287</v>
      </c>
      <c r="AF69" s="14" t="s">
        <v>287</v>
      </c>
      <c r="AG69" s="14" t="s">
        <v>287</v>
      </c>
      <c r="AH69" s="14" t="s">
        <v>287</v>
      </c>
      <c r="AI69" s="14" t="s">
        <v>287</v>
      </c>
      <c r="AJ69" s="14">
        <v>0.86597500000000005</v>
      </c>
      <c r="AK69" s="14" t="s">
        <v>287</v>
      </c>
      <c r="AL69" s="14" t="s">
        <v>287</v>
      </c>
      <c r="AM69" s="14" t="s">
        <v>287</v>
      </c>
      <c r="AN69" s="14" t="s">
        <v>287</v>
      </c>
      <c r="AO69" s="14" t="s">
        <v>287</v>
      </c>
      <c r="AP69" s="14">
        <v>0.84685999999999995</v>
      </c>
      <c r="AQ69" s="14" t="s">
        <v>287</v>
      </c>
      <c r="AR69" s="14" t="s">
        <v>287</v>
      </c>
      <c r="AS69" s="14" t="s">
        <v>287</v>
      </c>
      <c r="AT69" s="14" t="s">
        <v>287</v>
      </c>
      <c r="AU69" s="14" t="s">
        <v>287</v>
      </c>
      <c r="AV69" s="14" t="s">
        <v>287</v>
      </c>
      <c r="AW69" s="14" t="s">
        <v>287</v>
      </c>
      <c r="AX69" s="14" t="s">
        <v>287</v>
      </c>
      <c r="AY69" s="14" t="s">
        <v>287</v>
      </c>
      <c r="AZ69" s="14" t="s">
        <v>287</v>
      </c>
      <c r="BA69" s="14" t="s">
        <v>287</v>
      </c>
      <c r="BB69" s="14" t="s">
        <v>287</v>
      </c>
      <c r="BC69" s="14" t="s">
        <v>287</v>
      </c>
      <c r="BD69" s="14" t="s">
        <v>287</v>
      </c>
      <c r="BE69" s="14" t="s">
        <v>287</v>
      </c>
      <c r="BF69" s="14" t="s">
        <v>287</v>
      </c>
      <c r="BG69" s="14" t="s">
        <v>287</v>
      </c>
      <c r="BH69" s="14" t="s">
        <v>287</v>
      </c>
      <c r="BI69" s="14" t="s">
        <v>287</v>
      </c>
      <c r="BJ69" s="14" t="s">
        <v>287</v>
      </c>
      <c r="BK69" s="14" t="s">
        <v>287</v>
      </c>
      <c r="BL69" s="14" t="s">
        <v>287</v>
      </c>
      <c r="BM69" s="14" t="s">
        <v>287</v>
      </c>
      <c r="BN69" s="14" t="s">
        <v>287</v>
      </c>
      <c r="BO69" s="14" t="s">
        <v>287</v>
      </c>
      <c r="BP69" s="14" t="s">
        <v>287</v>
      </c>
      <c r="BQ69" s="14" t="s">
        <v>287</v>
      </c>
      <c r="BR69" s="14" t="s">
        <v>287</v>
      </c>
      <c r="BS69" s="14" t="s">
        <v>287</v>
      </c>
      <c r="BT69" s="14" t="s">
        <v>287</v>
      </c>
      <c r="BU69" s="14" t="s">
        <v>287</v>
      </c>
      <c r="BV69" s="14" t="s">
        <v>287</v>
      </c>
      <c r="BW69" s="14" t="s">
        <v>287</v>
      </c>
      <c r="BX69" s="14" t="s">
        <v>287</v>
      </c>
      <c r="BY69" s="14" t="s">
        <v>287</v>
      </c>
      <c r="BZ69" s="14" t="s">
        <v>287</v>
      </c>
      <c r="CA69" s="14" t="s">
        <v>287</v>
      </c>
      <c r="CB69" s="14" t="s">
        <v>287</v>
      </c>
      <c r="CC69" s="14" t="s">
        <v>287</v>
      </c>
      <c r="CD69" s="14" t="s">
        <v>287</v>
      </c>
      <c r="CE69" s="14" t="s">
        <v>287</v>
      </c>
      <c r="CF69" s="11">
        <f t="shared" si="128"/>
        <v>0.86597500000000005</v>
      </c>
      <c r="CG69" s="11" t="str">
        <f t="shared" si="129"/>
        <v>нд</v>
      </c>
      <c r="CH69" s="11" t="str">
        <f t="shared" si="130"/>
        <v>нд</v>
      </c>
      <c r="CI69" s="11" t="str">
        <f t="shared" si="131"/>
        <v>нд</v>
      </c>
      <c r="CJ69" s="11" t="str">
        <f t="shared" si="132"/>
        <v>нд</v>
      </c>
      <c r="CK69" s="11" t="str">
        <f t="shared" si="133"/>
        <v>нд</v>
      </c>
      <c r="CL69" s="11">
        <f t="shared" si="134"/>
        <v>0.84685999999999995</v>
      </c>
      <c r="CM69" s="11" t="str">
        <f t="shared" si="135"/>
        <v>нд</v>
      </c>
      <c r="CN69" s="11" t="str">
        <f t="shared" si="136"/>
        <v>нд</v>
      </c>
      <c r="CO69" s="11" t="str">
        <f t="shared" si="137"/>
        <v>нд</v>
      </c>
      <c r="CP69" s="11" t="str">
        <f t="shared" si="138"/>
        <v>нд</v>
      </c>
      <c r="CQ69" s="11" t="str">
        <f t="shared" si="139"/>
        <v>нд</v>
      </c>
      <c r="CR69" s="8" t="s">
        <v>351</v>
      </c>
    </row>
    <row r="70" spans="1:96" s="2" customFormat="1" ht="84.75" customHeight="1" x14ac:dyDescent="0.25">
      <c r="A70" s="29" t="s">
        <v>170</v>
      </c>
      <c r="B70" s="8" t="s">
        <v>171</v>
      </c>
      <c r="C70" s="8" t="s">
        <v>172</v>
      </c>
      <c r="D70" s="11">
        <f t="shared" si="140"/>
        <v>1.8315000000000001</v>
      </c>
      <c r="E70" s="11">
        <f t="shared" si="141"/>
        <v>3.1507399999999999</v>
      </c>
      <c r="F70" s="14" t="s">
        <v>287</v>
      </c>
      <c r="G70" s="14" t="s">
        <v>287</v>
      </c>
      <c r="H70" s="14" t="s">
        <v>287</v>
      </c>
      <c r="I70" s="14" t="s">
        <v>287</v>
      </c>
      <c r="J70" s="14" t="s">
        <v>287</v>
      </c>
      <c r="K70" s="14" t="s">
        <v>287</v>
      </c>
      <c r="L70" s="17">
        <f t="shared" si="142"/>
        <v>1.8315000000000001</v>
      </c>
      <c r="M70" s="17" t="str">
        <f t="shared" si="143"/>
        <v>нд</v>
      </c>
      <c r="N70" s="17" t="str">
        <f t="shared" si="144"/>
        <v>нд</v>
      </c>
      <c r="O70" s="17" t="str">
        <f t="shared" si="145"/>
        <v>нд</v>
      </c>
      <c r="P70" s="17" t="str">
        <f t="shared" si="146"/>
        <v>нд</v>
      </c>
      <c r="Q70" s="17" t="str">
        <f t="shared" si="147"/>
        <v>нд</v>
      </c>
      <c r="R70" s="17">
        <f t="shared" si="148"/>
        <v>3.1507399999999999</v>
      </c>
      <c r="S70" s="17" t="str">
        <f t="shared" si="149"/>
        <v>нд</v>
      </c>
      <c r="T70" s="17" t="str">
        <f t="shared" si="150"/>
        <v>нд</v>
      </c>
      <c r="U70" s="17" t="str">
        <f t="shared" si="151"/>
        <v>нд</v>
      </c>
      <c r="V70" s="17" t="str">
        <f t="shared" si="152"/>
        <v>нд</v>
      </c>
      <c r="W70" s="17" t="str">
        <f t="shared" si="153"/>
        <v>нд</v>
      </c>
      <c r="X70" s="14" t="s">
        <v>287</v>
      </c>
      <c r="Y70" s="14" t="s">
        <v>287</v>
      </c>
      <c r="Z70" s="14" t="s">
        <v>287</v>
      </c>
      <c r="AA70" s="14" t="s">
        <v>287</v>
      </c>
      <c r="AB70" s="14" t="s">
        <v>287</v>
      </c>
      <c r="AC70" s="14" t="s">
        <v>287</v>
      </c>
      <c r="AD70" s="14" t="s">
        <v>287</v>
      </c>
      <c r="AE70" s="14" t="s">
        <v>287</v>
      </c>
      <c r="AF70" s="14" t="s">
        <v>287</v>
      </c>
      <c r="AG70" s="14" t="s">
        <v>287</v>
      </c>
      <c r="AH70" s="14" t="s">
        <v>287</v>
      </c>
      <c r="AI70" s="14" t="s">
        <v>287</v>
      </c>
      <c r="AJ70" s="14" t="s">
        <v>287</v>
      </c>
      <c r="AK70" s="14" t="s">
        <v>287</v>
      </c>
      <c r="AL70" s="14" t="s">
        <v>287</v>
      </c>
      <c r="AM70" s="14" t="s">
        <v>287</v>
      </c>
      <c r="AN70" s="14" t="s">
        <v>287</v>
      </c>
      <c r="AO70" s="14" t="s">
        <v>287</v>
      </c>
      <c r="AP70" s="14" t="s">
        <v>287</v>
      </c>
      <c r="AQ70" s="14" t="s">
        <v>287</v>
      </c>
      <c r="AR70" s="14" t="s">
        <v>287</v>
      </c>
      <c r="AS70" s="14" t="s">
        <v>287</v>
      </c>
      <c r="AT70" s="14" t="s">
        <v>287</v>
      </c>
      <c r="AU70" s="14" t="s">
        <v>287</v>
      </c>
      <c r="AV70" s="14">
        <v>0.89870000000000005</v>
      </c>
      <c r="AW70" s="14" t="s">
        <v>287</v>
      </c>
      <c r="AX70" s="14" t="s">
        <v>287</v>
      </c>
      <c r="AY70" s="14" t="s">
        <v>287</v>
      </c>
      <c r="AZ70" s="14" t="s">
        <v>287</v>
      </c>
      <c r="BA70" s="14"/>
      <c r="BB70" s="14">
        <v>0.96652499999999997</v>
      </c>
      <c r="BC70" s="14" t="s">
        <v>287</v>
      </c>
      <c r="BD70" s="14" t="s">
        <v>287</v>
      </c>
      <c r="BE70" s="14" t="s">
        <v>287</v>
      </c>
      <c r="BF70" s="14" t="s">
        <v>287</v>
      </c>
      <c r="BG70" s="14" t="s">
        <v>287</v>
      </c>
      <c r="BH70" s="14">
        <v>0.93279999999999996</v>
      </c>
      <c r="BI70" s="14" t="s">
        <v>287</v>
      </c>
      <c r="BJ70" s="14" t="s">
        <v>287</v>
      </c>
      <c r="BK70" s="14" t="s">
        <v>287</v>
      </c>
      <c r="BL70" s="14" t="s">
        <v>287</v>
      </c>
      <c r="BM70" s="14" t="s">
        <v>287</v>
      </c>
      <c r="BN70" s="14">
        <v>1.048581</v>
      </c>
      <c r="BO70" s="14" t="s">
        <v>287</v>
      </c>
      <c r="BP70" s="14" t="s">
        <v>287</v>
      </c>
      <c r="BQ70" s="14" t="s">
        <v>287</v>
      </c>
      <c r="BR70" s="14" t="s">
        <v>287</v>
      </c>
      <c r="BS70" s="14" t="s">
        <v>287</v>
      </c>
      <c r="BT70" s="14" t="s">
        <v>287</v>
      </c>
      <c r="BU70" s="14" t="s">
        <v>287</v>
      </c>
      <c r="BV70" s="14" t="s">
        <v>287</v>
      </c>
      <c r="BW70" s="14" t="s">
        <v>287</v>
      </c>
      <c r="BX70" s="14" t="s">
        <v>287</v>
      </c>
      <c r="BY70" s="14" t="s">
        <v>287</v>
      </c>
      <c r="BZ70" s="14">
        <v>1.135634</v>
      </c>
      <c r="CA70" s="14" t="s">
        <v>287</v>
      </c>
      <c r="CB70" s="14" t="s">
        <v>287</v>
      </c>
      <c r="CC70" s="14" t="s">
        <v>287</v>
      </c>
      <c r="CD70" s="14" t="s">
        <v>287</v>
      </c>
      <c r="CE70" s="14" t="s">
        <v>287</v>
      </c>
      <c r="CF70" s="11">
        <f t="shared" si="128"/>
        <v>1.8315000000000001</v>
      </c>
      <c r="CG70" s="11" t="str">
        <f t="shared" si="129"/>
        <v>нд</v>
      </c>
      <c r="CH70" s="11" t="str">
        <f t="shared" si="130"/>
        <v>нд</v>
      </c>
      <c r="CI70" s="11" t="str">
        <f t="shared" si="131"/>
        <v>нд</v>
      </c>
      <c r="CJ70" s="11" t="str">
        <f t="shared" si="132"/>
        <v>нд</v>
      </c>
      <c r="CK70" s="11" t="str">
        <f t="shared" si="133"/>
        <v>нд</v>
      </c>
      <c r="CL70" s="11">
        <f t="shared" si="134"/>
        <v>3.1507399999999999</v>
      </c>
      <c r="CM70" s="11" t="str">
        <f t="shared" si="135"/>
        <v>нд</v>
      </c>
      <c r="CN70" s="11" t="str">
        <f t="shared" si="136"/>
        <v>нд</v>
      </c>
      <c r="CO70" s="11" t="str">
        <f t="shared" si="137"/>
        <v>нд</v>
      </c>
      <c r="CP70" s="11" t="str">
        <f t="shared" si="138"/>
        <v>нд</v>
      </c>
      <c r="CQ70" s="11" t="str">
        <f t="shared" si="139"/>
        <v>нд</v>
      </c>
      <c r="CR70" s="8" t="s">
        <v>289</v>
      </c>
    </row>
    <row r="71" spans="1:96" s="2" customFormat="1" ht="42.75" customHeight="1" x14ac:dyDescent="0.25">
      <c r="A71" s="29" t="s">
        <v>173</v>
      </c>
      <c r="B71" s="8" t="s">
        <v>174</v>
      </c>
      <c r="C71" s="8" t="s">
        <v>175</v>
      </c>
      <c r="D71" s="11" t="str">
        <f t="shared" si="140"/>
        <v>нд</v>
      </c>
      <c r="E71" s="11">
        <f t="shared" si="141"/>
        <v>6.54E-2</v>
      </c>
      <c r="F71" s="14" t="s">
        <v>287</v>
      </c>
      <c r="G71" s="14" t="s">
        <v>287</v>
      </c>
      <c r="H71" s="14" t="s">
        <v>287</v>
      </c>
      <c r="I71" s="14" t="s">
        <v>287</v>
      </c>
      <c r="J71" s="14" t="s">
        <v>287</v>
      </c>
      <c r="K71" s="14" t="s">
        <v>287</v>
      </c>
      <c r="L71" s="17" t="str">
        <f t="shared" si="142"/>
        <v>нд</v>
      </c>
      <c r="M71" s="17" t="str">
        <f t="shared" si="143"/>
        <v>нд</v>
      </c>
      <c r="N71" s="17" t="str">
        <f t="shared" si="144"/>
        <v>нд</v>
      </c>
      <c r="O71" s="17" t="str">
        <f t="shared" si="145"/>
        <v>нд</v>
      </c>
      <c r="P71" s="17" t="str">
        <f t="shared" si="146"/>
        <v>нд</v>
      </c>
      <c r="Q71" s="17" t="str">
        <f t="shared" si="147"/>
        <v>нд</v>
      </c>
      <c r="R71" s="17">
        <f t="shared" si="148"/>
        <v>6.54E-2</v>
      </c>
      <c r="S71" s="17" t="str">
        <f t="shared" si="149"/>
        <v>нд</v>
      </c>
      <c r="T71" s="17" t="str">
        <f t="shared" si="150"/>
        <v>нд</v>
      </c>
      <c r="U71" s="17" t="str">
        <f t="shared" si="151"/>
        <v>нд</v>
      </c>
      <c r="V71" s="17" t="str">
        <f t="shared" si="152"/>
        <v>нд</v>
      </c>
      <c r="W71" s="17" t="str">
        <f t="shared" si="153"/>
        <v>нд</v>
      </c>
      <c r="X71" s="14" t="s">
        <v>287</v>
      </c>
      <c r="Y71" s="14" t="s">
        <v>287</v>
      </c>
      <c r="Z71" s="14" t="s">
        <v>287</v>
      </c>
      <c r="AA71" s="14" t="s">
        <v>287</v>
      </c>
      <c r="AB71" s="14" t="s">
        <v>287</v>
      </c>
      <c r="AC71" s="14" t="s">
        <v>287</v>
      </c>
      <c r="AD71" s="14" t="s">
        <v>287</v>
      </c>
      <c r="AE71" s="14" t="s">
        <v>287</v>
      </c>
      <c r="AF71" s="14" t="s">
        <v>287</v>
      </c>
      <c r="AG71" s="14" t="s">
        <v>287</v>
      </c>
      <c r="AH71" s="14" t="s">
        <v>287</v>
      </c>
      <c r="AI71" s="14" t="s">
        <v>287</v>
      </c>
      <c r="AJ71" s="14" t="s">
        <v>287</v>
      </c>
      <c r="AK71" s="14" t="s">
        <v>287</v>
      </c>
      <c r="AL71" s="14" t="s">
        <v>287</v>
      </c>
      <c r="AM71" s="14" t="s">
        <v>287</v>
      </c>
      <c r="AN71" s="14" t="s">
        <v>287</v>
      </c>
      <c r="AO71" s="14" t="s">
        <v>287</v>
      </c>
      <c r="AP71" s="14">
        <f>65400/1000000</f>
        <v>6.54E-2</v>
      </c>
      <c r="AQ71" s="14" t="s">
        <v>287</v>
      </c>
      <c r="AR71" s="14" t="s">
        <v>287</v>
      </c>
      <c r="AS71" s="14" t="s">
        <v>287</v>
      </c>
      <c r="AT71" s="14" t="s">
        <v>287</v>
      </c>
      <c r="AU71" s="14" t="s">
        <v>287</v>
      </c>
      <c r="AV71" s="14" t="s">
        <v>287</v>
      </c>
      <c r="AW71" s="14" t="s">
        <v>287</v>
      </c>
      <c r="AX71" s="14" t="s">
        <v>287</v>
      </c>
      <c r="AY71" s="14" t="s">
        <v>287</v>
      </c>
      <c r="AZ71" s="14" t="s">
        <v>287</v>
      </c>
      <c r="BA71" s="14" t="s">
        <v>287</v>
      </c>
      <c r="BB71" s="14" t="s">
        <v>287</v>
      </c>
      <c r="BC71" s="14" t="s">
        <v>287</v>
      </c>
      <c r="BD71" s="14" t="s">
        <v>287</v>
      </c>
      <c r="BE71" s="14" t="s">
        <v>287</v>
      </c>
      <c r="BF71" s="14" t="s">
        <v>287</v>
      </c>
      <c r="BG71" s="14" t="s">
        <v>287</v>
      </c>
      <c r="BH71" s="14" t="s">
        <v>287</v>
      </c>
      <c r="BI71" s="14" t="s">
        <v>287</v>
      </c>
      <c r="BJ71" s="14" t="s">
        <v>287</v>
      </c>
      <c r="BK71" s="14" t="s">
        <v>287</v>
      </c>
      <c r="BL71" s="14" t="s">
        <v>287</v>
      </c>
      <c r="BM71" s="14" t="s">
        <v>287</v>
      </c>
      <c r="BN71" s="14" t="s">
        <v>287</v>
      </c>
      <c r="BO71" s="14" t="s">
        <v>287</v>
      </c>
      <c r="BP71" s="14" t="s">
        <v>287</v>
      </c>
      <c r="BQ71" s="14" t="s">
        <v>287</v>
      </c>
      <c r="BR71" s="14" t="s">
        <v>287</v>
      </c>
      <c r="BS71" s="14" t="s">
        <v>287</v>
      </c>
      <c r="BT71" s="14" t="s">
        <v>287</v>
      </c>
      <c r="BU71" s="14" t="s">
        <v>287</v>
      </c>
      <c r="BV71" s="14" t="s">
        <v>287</v>
      </c>
      <c r="BW71" s="14" t="s">
        <v>287</v>
      </c>
      <c r="BX71" s="14" t="s">
        <v>287</v>
      </c>
      <c r="BY71" s="14" t="s">
        <v>287</v>
      </c>
      <c r="BZ71" s="14" t="s">
        <v>287</v>
      </c>
      <c r="CA71" s="14" t="s">
        <v>287</v>
      </c>
      <c r="CB71" s="14" t="s">
        <v>287</v>
      </c>
      <c r="CC71" s="14" t="s">
        <v>287</v>
      </c>
      <c r="CD71" s="14" t="s">
        <v>287</v>
      </c>
      <c r="CE71" s="14" t="s">
        <v>287</v>
      </c>
      <c r="CF71" s="11" t="str">
        <f t="shared" si="128"/>
        <v>нд</v>
      </c>
      <c r="CG71" s="11" t="str">
        <f t="shared" si="129"/>
        <v>нд</v>
      </c>
      <c r="CH71" s="11" t="str">
        <f t="shared" si="130"/>
        <v>нд</v>
      </c>
      <c r="CI71" s="11" t="str">
        <f t="shared" si="131"/>
        <v>нд</v>
      </c>
      <c r="CJ71" s="11" t="str">
        <f t="shared" si="132"/>
        <v>нд</v>
      </c>
      <c r="CK71" s="11" t="str">
        <f t="shared" si="133"/>
        <v>нд</v>
      </c>
      <c r="CL71" s="13">
        <f t="shared" si="134"/>
        <v>6.54E-2</v>
      </c>
      <c r="CM71" s="11" t="str">
        <f t="shared" si="135"/>
        <v>нд</v>
      </c>
      <c r="CN71" s="11" t="str">
        <f t="shared" si="136"/>
        <v>нд</v>
      </c>
      <c r="CO71" s="11" t="str">
        <f t="shared" si="137"/>
        <v>нд</v>
      </c>
      <c r="CP71" s="11" t="str">
        <f t="shared" si="138"/>
        <v>нд</v>
      </c>
      <c r="CQ71" s="11" t="str">
        <f t="shared" si="139"/>
        <v>нд</v>
      </c>
      <c r="CR71" s="8" t="s">
        <v>288</v>
      </c>
    </row>
    <row r="72" spans="1:96" s="2" customFormat="1" ht="55.5" customHeight="1" x14ac:dyDescent="0.25">
      <c r="A72" s="29" t="s">
        <v>176</v>
      </c>
      <c r="B72" s="8" t="s">
        <v>177</v>
      </c>
      <c r="C72" s="8" t="s">
        <v>178</v>
      </c>
      <c r="D72" s="11" t="str">
        <f t="shared" si="140"/>
        <v>нд</v>
      </c>
      <c r="E72" s="11">
        <f t="shared" si="141"/>
        <v>0.21256</v>
      </c>
      <c r="F72" s="14" t="s">
        <v>287</v>
      </c>
      <c r="G72" s="14" t="s">
        <v>287</v>
      </c>
      <c r="H72" s="14" t="s">
        <v>287</v>
      </c>
      <c r="I72" s="14" t="s">
        <v>287</v>
      </c>
      <c r="J72" s="14" t="s">
        <v>287</v>
      </c>
      <c r="K72" s="14" t="s">
        <v>287</v>
      </c>
      <c r="L72" s="17" t="str">
        <f t="shared" si="142"/>
        <v>нд</v>
      </c>
      <c r="M72" s="17" t="str">
        <f t="shared" si="143"/>
        <v>нд</v>
      </c>
      <c r="N72" s="17" t="str">
        <f t="shared" si="144"/>
        <v>нд</v>
      </c>
      <c r="O72" s="17" t="str">
        <f t="shared" si="145"/>
        <v>нд</v>
      </c>
      <c r="P72" s="17" t="str">
        <f t="shared" si="146"/>
        <v>нд</v>
      </c>
      <c r="Q72" s="17" t="str">
        <f t="shared" si="147"/>
        <v>нд</v>
      </c>
      <c r="R72" s="17">
        <f t="shared" si="148"/>
        <v>0.21256</v>
      </c>
      <c r="S72" s="17" t="str">
        <f t="shared" si="149"/>
        <v>нд</v>
      </c>
      <c r="T72" s="17" t="str">
        <f t="shared" si="150"/>
        <v>нд</v>
      </c>
      <c r="U72" s="17" t="str">
        <f t="shared" si="151"/>
        <v>нд</v>
      </c>
      <c r="V72" s="17" t="str">
        <f t="shared" si="152"/>
        <v>нд</v>
      </c>
      <c r="W72" s="17" t="str">
        <f t="shared" si="153"/>
        <v>нд</v>
      </c>
      <c r="X72" s="14" t="s">
        <v>287</v>
      </c>
      <c r="Y72" s="14" t="s">
        <v>287</v>
      </c>
      <c r="Z72" s="14" t="s">
        <v>287</v>
      </c>
      <c r="AA72" s="14" t="s">
        <v>287</v>
      </c>
      <c r="AB72" s="14" t="s">
        <v>287</v>
      </c>
      <c r="AC72" s="14" t="s">
        <v>287</v>
      </c>
      <c r="AD72" s="14" t="s">
        <v>287</v>
      </c>
      <c r="AE72" s="14" t="s">
        <v>287</v>
      </c>
      <c r="AF72" s="14" t="s">
        <v>287</v>
      </c>
      <c r="AG72" s="14" t="s">
        <v>287</v>
      </c>
      <c r="AH72" s="14" t="s">
        <v>287</v>
      </c>
      <c r="AI72" s="14" t="s">
        <v>287</v>
      </c>
      <c r="AJ72" s="14" t="s">
        <v>287</v>
      </c>
      <c r="AK72" s="14" t="s">
        <v>287</v>
      </c>
      <c r="AL72" s="14" t="s">
        <v>287</v>
      </c>
      <c r="AM72" s="14" t="s">
        <v>287</v>
      </c>
      <c r="AN72" s="14" t="s">
        <v>287</v>
      </c>
      <c r="AO72" s="14" t="s">
        <v>287</v>
      </c>
      <c r="AP72" s="14" t="s">
        <v>287</v>
      </c>
      <c r="AQ72" s="14" t="s">
        <v>287</v>
      </c>
      <c r="AR72" s="14" t="s">
        <v>287</v>
      </c>
      <c r="AS72" s="14" t="s">
        <v>287</v>
      </c>
      <c r="AT72" s="14" t="s">
        <v>287</v>
      </c>
      <c r="AU72" s="14" t="s">
        <v>287</v>
      </c>
      <c r="AV72" s="14" t="s">
        <v>287</v>
      </c>
      <c r="AW72" s="14" t="s">
        <v>287</v>
      </c>
      <c r="AX72" s="14" t="s">
        <v>287</v>
      </c>
      <c r="AY72" s="14" t="s">
        <v>287</v>
      </c>
      <c r="AZ72" s="14" t="s">
        <v>287</v>
      </c>
      <c r="BA72" s="14" t="s">
        <v>287</v>
      </c>
      <c r="BB72" s="14">
        <f>68220/1000000</f>
        <v>6.8220000000000003E-2</v>
      </c>
      <c r="BC72" s="14" t="s">
        <v>287</v>
      </c>
      <c r="BD72" s="14" t="s">
        <v>287</v>
      </c>
      <c r="BE72" s="14" t="s">
        <v>287</v>
      </c>
      <c r="BF72" s="14" t="s">
        <v>287</v>
      </c>
      <c r="BG72" s="14" t="s">
        <v>287</v>
      </c>
      <c r="BH72" s="14" t="s">
        <v>287</v>
      </c>
      <c r="BI72" s="14" t="s">
        <v>287</v>
      </c>
      <c r="BJ72" s="14" t="s">
        <v>287</v>
      </c>
      <c r="BK72" s="14" t="s">
        <v>287</v>
      </c>
      <c r="BL72" s="14" t="s">
        <v>287</v>
      </c>
      <c r="BM72" s="14" t="s">
        <v>287</v>
      </c>
      <c r="BN72" s="14">
        <f>70820/1000000</f>
        <v>7.0819999999999994E-2</v>
      </c>
      <c r="BO72" s="14" t="s">
        <v>287</v>
      </c>
      <c r="BP72" s="14" t="s">
        <v>287</v>
      </c>
      <c r="BQ72" s="14" t="s">
        <v>287</v>
      </c>
      <c r="BR72" s="14" t="s">
        <v>287</v>
      </c>
      <c r="BS72" s="14" t="s">
        <v>287</v>
      </c>
      <c r="BT72" s="14" t="s">
        <v>287</v>
      </c>
      <c r="BU72" s="14" t="s">
        <v>287</v>
      </c>
      <c r="BV72" s="14" t="s">
        <v>287</v>
      </c>
      <c r="BW72" s="14" t="s">
        <v>287</v>
      </c>
      <c r="BX72" s="14" t="s">
        <v>287</v>
      </c>
      <c r="BY72" s="14" t="s">
        <v>287</v>
      </c>
      <c r="BZ72" s="14">
        <f>73520/1000000</f>
        <v>7.3520000000000002E-2</v>
      </c>
      <c r="CA72" s="14" t="s">
        <v>287</v>
      </c>
      <c r="CB72" s="14" t="s">
        <v>287</v>
      </c>
      <c r="CC72" s="14" t="s">
        <v>287</v>
      </c>
      <c r="CD72" s="14" t="s">
        <v>287</v>
      </c>
      <c r="CE72" s="14" t="s">
        <v>287</v>
      </c>
      <c r="CF72" s="11" t="str">
        <f t="shared" si="128"/>
        <v>нд</v>
      </c>
      <c r="CG72" s="11" t="str">
        <f t="shared" si="129"/>
        <v>нд</v>
      </c>
      <c r="CH72" s="11" t="str">
        <f t="shared" si="130"/>
        <v>нд</v>
      </c>
      <c r="CI72" s="11" t="str">
        <f t="shared" si="131"/>
        <v>нд</v>
      </c>
      <c r="CJ72" s="11" t="str">
        <f t="shared" si="132"/>
        <v>нд</v>
      </c>
      <c r="CK72" s="11" t="str">
        <f t="shared" si="133"/>
        <v>нд</v>
      </c>
      <c r="CL72" s="13">
        <f t="shared" si="134"/>
        <v>0.21256</v>
      </c>
      <c r="CM72" s="11" t="str">
        <f t="shared" si="135"/>
        <v>нд</v>
      </c>
      <c r="CN72" s="11" t="str">
        <f t="shared" si="136"/>
        <v>нд</v>
      </c>
      <c r="CO72" s="11" t="str">
        <f t="shared" si="137"/>
        <v>нд</v>
      </c>
      <c r="CP72" s="11" t="str">
        <f t="shared" si="138"/>
        <v>нд</v>
      </c>
      <c r="CQ72" s="11" t="str">
        <f t="shared" si="139"/>
        <v>нд</v>
      </c>
      <c r="CR72" s="8" t="s">
        <v>288</v>
      </c>
    </row>
    <row r="73" spans="1:96" s="2" customFormat="1" ht="57" customHeight="1" x14ac:dyDescent="0.25">
      <c r="A73" s="29" t="s">
        <v>179</v>
      </c>
      <c r="B73" s="8" t="s">
        <v>180</v>
      </c>
      <c r="C73" s="8" t="s">
        <v>181</v>
      </c>
      <c r="D73" s="11">
        <f t="shared" si="140"/>
        <v>0.19762000000000002</v>
      </c>
      <c r="E73" s="11" t="str">
        <f t="shared" si="141"/>
        <v>нд</v>
      </c>
      <c r="F73" s="14" t="s">
        <v>287</v>
      </c>
      <c r="G73" s="14" t="s">
        <v>287</v>
      </c>
      <c r="H73" s="14" t="s">
        <v>287</v>
      </c>
      <c r="I73" s="14" t="s">
        <v>287</v>
      </c>
      <c r="J73" s="14" t="s">
        <v>287</v>
      </c>
      <c r="K73" s="14" t="s">
        <v>287</v>
      </c>
      <c r="L73" s="17">
        <f t="shared" si="142"/>
        <v>0.19762000000000002</v>
      </c>
      <c r="M73" s="17" t="str">
        <f t="shared" si="143"/>
        <v>нд</v>
      </c>
      <c r="N73" s="17" t="str">
        <f t="shared" si="144"/>
        <v>нд</v>
      </c>
      <c r="O73" s="17" t="str">
        <f t="shared" si="145"/>
        <v>нд</v>
      </c>
      <c r="P73" s="17" t="str">
        <f t="shared" si="146"/>
        <v>нд</v>
      </c>
      <c r="Q73" s="17" t="str">
        <f t="shared" si="147"/>
        <v>нд</v>
      </c>
      <c r="R73" s="17" t="str">
        <f t="shared" si="148"/>
        <v>нд</v>
      </c>
      <c r="S73" s="17" t="str">
        <f t="shared" si="149"/>
        <v>нд</v>
      </c>
      <c r="T73" s="17" t="str">
        <f t="shared" si="150"/>
        <v>нд</v>
      </c>
      <c r="U73" s="17" t="str">
        <f t="shared" si="151"/>
        <v>нд</v>
      </c>
      <c r="V73" s="17" t="str">
        <f t="shared" si="152"/>
        <v>нд</v>
      </c>
      <c r="W73" s="17" t="str">
        <f t="shared" si="153"/>
        <v>нд</v>
      </c>
      <c r="X73" s="14" t="s">
        <v>287</v>
      </c>
      <c r="Y73" s="14" t="s">
        <v>287</v>
      </c>
      <c r="Z73" s="14" t="s">
        <v>287</v>
      </c>
      <c r="AA73" s="14" t="s">
        <v>287</v>
      </c>
      <c r="AB73" s="14" t="s">
        <v>287</v>
      </c>
      <c r="AC73" s="14" t="s">
        <v>287</v>
      </c>
      <c r="AD73" s="14" t="s">
        <v>287</v>
      </c>
      <c r="AE73" s="14" t="s">
        <v>287</v>
      </c>
      <c r="AF73" s="14" t="s">
        <v>287</v>
      </c>
      <c r="AG73" s="14" t="s">
        <v>287</v>
      </c>
      <c r="AH73" s="14" t="s">
        <v>287</v>
      </c>
      <c r="AI73" s="14" t="s">
        <v>287</v>
      </c>
      <c r="AJ73" s="14">
        <v>6.3439999999999996E-2</v>
      </c>
      <c r="AK73" s="14" t="s">
        <v>287</v>
      </c>
      <c r="AL73" s="14" t="s">
        <v>287</v>
      </c>
      <c r="AM73" s="14" t="s">
        <v>287</v>
      </c>
      <c r="AN73" s="14" t="s">
        <v>287</v>
      </c>
      <c r="AO73" s="14" t="s">
        <v>287</v>
      </c>
      <c r="AP73" s="14" t="s">
        <v>287</v>
      </c>
      <c r="AQ73" s="14" t="s">
        <v>287</v>
      </c>
      <c r="AR73" s="14" t="s">
        <v>287</v>
      </c>
      <c r="AS73" s="14" t="s">
        <v>287</v>
      </c>
      <c r="AT73" s="14" t="s">
        <v>287</v>
      </c>
      <c r="AU73" s="14" t="s">
        <v>287</v>
      </c>
      <c r="AV73" s="17">
        <v>6.5839999999999996E-2</v>
      </c>
      <c r="AW73" s="14" t="s">
        <v>287</v>
      </c>
      <c r="AX73" s="14" t="s">
        <v>287</v>
      </c>
      <c r="AY73" s="14" t="s">
        <v>287</v>
      </c>
      <c r="AZ73" s="14" t="s">
        <v>287</v>
      </c>
      <c r="BA73" s="14" t="s">
        <v>287</v>
      </c>
      <c r="BB73" s="14" t="s">
        <v>287</v>
      </c>
      <c r="BC73" s="14" t="s">
        <v>287</v>
      </c>
      <c r="BD73" s="14" t="s">
        <v>287</v>
      </c>
      <c r="BE73" s="14" t="s">
        <v>287</v>
      </c>
      <c r="BF73" s="14" t="s">
        <v>287</v>
      </c>
      <c r="BG73" s="14" t="s">
        <v>287</v>
      </c>
      <c r="BH73" s="17">
        <v>6.8339999999999998E-2</v>
      </c>
      <c r="BI73" s="14" t="s">
        <v>287</v>
      </c>
      <c r="BJ73" s="14" t="s">
        <v>287</v>
      </c>
      <c r="BK73" s="14" t="s">
        <v>287</v>
      </c>
      <c r="BL73" s="14" t="s">
        <v>287</v>
      </c>
      <c r="BM73" s="14" t="s">
        <v>287</v>
      </c>
      <c r="BN73" s="14" t="s">
        <v>287</v>
      </c>
      <c r="BO73" s="14" t="s">
        <v>287</v>
      </c>
      <c r="BP73" s="14" t="s">
        <v>287</v>
      </c>
      <c r="BQ73" s="14" t="s">
        <v>287</v>
      </c>
      <c r="BR73" s="14" t="s">
        <v>287</v>
      </c>
      <c r="BS73" s="14" t="s">
        <v>287</v>
      </c>
      <c r="BT73" s="14" t="s">
        <v>287</v>
      </c>
      <c r="BU73" s="14" t="s">
        <v>287</v>
      </c>
      <c r="BV73" s="14" t="s">
        <v>287</v>
      </c>
      <c r="BW73" s="14" t="s">
        <v>287</v>
      </c>
      <c r="BX73" s="14" t="s">
        <v>287</v>
      </c>
      <c r="BY73" s="14" t="s">
        <v>287</v>
      </c>
      <c r="BZ73" s="14" t="s">
        <v>287</v>
      </c>
      <c r="CA73" s="14" t="s">
        <v>287</v>
      </c>
      <c r="CB73" s="14" t="s">
        <v>287</v>
      </c>
      <c r="CC73" s="14" t="s">
        <v>287</v>
      </c>
      <c r="CD73" s="14" t="s">
        <v>287</v>
      </c>
      <c r="CE73" s="14" t="s">
        <v>287</v>
      </c>
      <c r="CF73" s="11">
        <f t="shared" si="128"/>
        <v>0.19762000000000002</v>
      </c>
      <c r="CG73" s="11" t="str">
        <f t="shared" si="129"/>
        <v>нд</v>
      </c>
      <c r="CH73" s="11" t="str">
        <f t="shared" si="130"/>
        <v>нд</v>
      </c>
      <c r="CI73" s="11" t="str">
        <f t="shared" si="131"/>
        <v>нд</v>
      </c>
      <c r="CJ73" s="11" t="str">
        <f t="shared" si="132"/>
        <v>нд</v>
      </c>
      <c r="CK73" s="11" t="str">
        <f t="shared" si="133"/>
        <v>нд</v>
      </c>
      <c r="CL73" s="11" t="str">
        <f t="shared" si="134"/>
        <v>нд</v>
      </c>
      <c r="CM73" s="11" t="str">
        <f t="shared" si="135"/>
        <v>нд</v>
      </c>
      <c r="CN73" s="11" t="str">
        <f t="shared" si="136"/>
        <v>нд</v>
      </c>
      <c r="CO73" s="11" t="str">
        <f t="shared" si="137"/>
        <v>нд</v>
      </c>
      <c r="CP73" s="11" t="str">
        <f t="shared" si="138"/>
        <v>нд</v>
      </c>
      <c r="CQ73" s="11" t="str">
        <f t="shared" si="139"/>
        <v>нд</v>
      </c>
      <c r="CR73" s="8" t="s">
        <v>291</v>
      </c>
    </row>
    <row r="74" spans="1:96" s="2" customFormat="1" ht="152.25" customHeight="1" x14ac:dyDescent="0.25">
      <c r="A74" s="27" t="s">
        <v>182</v>
      </c>
      <c r="B74" s="28" t="s">
        <v>183</v>
      </c>
      <c r="C74" s="7" t="s">
        <v>101</v>
      </c>
      <c r="D74" s="11">
        <f>IF(SUM(D75,D79,D83,D87)=0,"нд",SUM(D75,D79,D83,D87))</f>
        <v>45.672333789214967</v>
      </c>
      <c r="E74" s="11">
        <f t="shared" ref="E74:BG74" si="154">IF(SUM(E75,E79,E83,E87)=0,"нд",SUM(E75,E79,E83,E87))</f>
        <v>50.62758940215204</v>
      </c>
      <c r="F74" s="11">
        <f t="shared" si="154"/>
        <v>18.024159400000002</v>
      </c>
      <c r="G74" s="11" t="str">
        <f t="shared" si="154"/>
        <v>нд</v>
      </c>
      <c r="H74" s="11" t="str">
        <f t="shared" si="154"/>
        <v>нд</v>
      </c>
      <c r="I74" s="11" t="str">
        <f t="shared" si="154"/>
        <v>нд</v>
      </c>
      <c r="J74" s="11" t="str">
        <f t="shared" si="154"/>
        <v>нд</v>
      </c>
      <c r="K74" s="11" t="str">
        <f t="shared" si="154"/>
        <v>нд</v>
      </c>
      <c r="L74" s="11">
        <f>IF(SUM(L75,L79,L83,L87)=0,"нд",SUM(L75,L79,L83,L87))</f>
        <v>27.648174389214969</v>
      </c>
      <c r="M74" s="11" t="str">
        <f t="shared" si="154"/>
        <v>нд</v>
      </c>
      <c r="N74" s="11" t="str">
        <f t="shared" si="154"/>
        <v>нд</v>
      </c>
      <c r="O74" s="11" t="str">
        <f t="shared" si="154"/>
        <v>нд</v>
      </c>
      <c r="P74" s="11" t="str">
        <f t="shared" si="154"/>
        <v>нд</v>
      </c>
      <c r="Q74" s="17" t="str">
        <f>CK74</f>
        <v>нд</v>
      </c>
      <c r="R74" s="11">
        <f t="shared" si="154"/>
        <v>32.603430002152045</v>
      </c>
      <c r="S74" s="11" t="str">
        <f t="shared" si="154"/>
        <v>нд</v>
      </c>
      <c r="T74" s="11" t="str">
        <f t="shared" si="154"/>
        <v>нд</v>
      </c>
      <c r="U74" s="11" t="str">
        <f t="shared" si="154"/>
        <v>нд</v>
      </c>
      <c r="V74" s="11" t="str">
        <f t="shared" si="154"/>
        <v>нд</v>
      </c>
      <c r="W74" s="17" t="str">
        <f>CQ74</f>
        <v>нд</v>
      </c>
      <c r="X74" s="11" t="str">
        <f t="shared" si="154"/>
        <v>нд</v>
      </c>
      <c r="Y74" s="11" t="str">
        <f t="shared" si="154"/>
        <v>нд</v>
      </c>
      <c r="Z74" s="11" t="str">
        <f t="shared" si="154"/>
        <v>нд</v>
      </c>
      <c r="AA74" s="11" t="str">
        <f t="shared" si="154"/>
        <v>нд</v>
      </c>
      <c r="AB74" s="11" t="str">
        <f t="shared" si="154"/>
        <v>нд</v>
      </c>
      <c r="AC74" s="17" t="str">
        <f>AC87</f>
        <v>нд</v>
      </c>
      <c r="AD74" s="11" t="str">
        <f t="shared" si="154"/>
        <v>нд</v>
      </c>
      <c r="AE74" s="11" t="str">
        <f t="shared" si="154"/>
        <v>нд</v>
      </c>
      <c r="AF74" s="11" t="str">
        <f t="shared" si="154"/>
        <v>нд</v>
      </c>
      <c r="AG74" s="11" t="str">
        <f t="shared" si="154"/>
        <v>нд</v>
      </c>
      <c r="AH74" s="11" t="str">
        <f t="shared" si="154"/>
        <v>нд</v>
      </c>
      <c r="AI74" s="17" t="str">
        <f>AI87</f>
        <v>нд</v>
      </c>
      <c r="AJ74" s="11">
        <f>IF(SUM(AJ75,AJ79,AJ83,AJ87)=0,"нд",SUM(AJ75,AJ79,AJ83,AJ87))</f>
        <v>9.8227141481785196</v>
      </c>
      <c r="AK74" s="11" t="str">
        <f t="shared" si="154"/>
        <v>нд</v>
      </c>
      <c r="AL74" s="11" t="str">
        <f t="shared" si="154"/>
        <v>нд</v>
      </c>
      <c r="AM74" s="11" t="str">
        <f t="shared" si="154"/>
        <v>нд</v>
      </c>
      <c r="AN74" s="11" t="str">
        <f t="shared" si="154"/>
        <v>нд</v>
      </c>
      <c r="AO74" s="11" t="str">
        <f t="shared" si="154"/>
        <v>нд</v>
      </c>
      <c r="AP74" s="11">
        <f t="shared" si="154"/>
        <v>3.5301928500000002</v>
      </c>
      <c r="AQ74" s="11" t="str">
        <f t="shared" si="154"/>
        <v>нд</v>
      </c>
      <c r="AR74" s="11" t="str">
        <f t="shared" si="154"/>
        <v>нд</v>
      </c>
      <c r="AS74" s="11" t="str">
        <f t="shared" si="154"/>
        <v>нд</v>
      </c>
      <c r="AT74" s="11" t="str">
        <f t="shared" si="154"/>
        <v>нд</v>
      </c>
      <c r="AU74" s="11" t="str">
        <f t="shared" si="154"/>
        <v>нд</v>
      </c>
      <c r="AV74" s="11">
        <f>IF(SUM(AV75,AV79,AV83,AV87)=0,"нд",SUM(AV75,AV79,AV83,AV87))</f>
        <v>16.790310835696847</v>
      </c>
      <c r="AW74" s="11" t="str">
        <f t="shared" si="154"/>
        <v>нд</v>
      </c>
      <c r="AX74" s="11" t="str">
        <f t="shared" si="154"/>
        <v>нд</v>
      </c>
      <c r="AY74" s="11" t="str">
        <f t="shared" si="154"/>
        <v>нд</v>
      </c>
      <c r="AZ74" s="11" t="str">
        <f t="shared" si="154"/>
        <v>нд</v>
      </c>
      <c r="BA74" s="11" t="str">
        <f t="shared" ref="BA74" si="155">IF(SUM(BA75,BA79,BA83,BA87)=0,"нд",SUM(BA75,BA79,BA83,BA87))</f>
        <v>нд</v>
      </c>
      <c r="BB74" s="11">
        <f t="shared" si="154"/>
        <v>23.832164949999999</v>
      </c>
      <c r="BC74" s="11" t="str">
        <f t="shared" si="154"/>
        <v>нд</v>
      </c>
      <c r="BD74" s="11" t="str">
        <f t="shared" si="154"/>
        <v>нд</v>
      </c>
      <c r="BE74" s="11" t="str">
        <f t="shared" si="154"/>
        <v>нд</v>
      </c>
      <c r="BF74" s="11" t="str">
        <f t="shared" si="154"/>
        <v>нд</v>
      </c>
      <c r="BG74" s="11" t="str">
        <f t="shared" si="154"/>
        <v>нд</v>
      </c>
      <c r="BH74" s="11">
        <f>IF(SUM(BH75,BH79,BH83,BH87)=0,"нд",SUM(BH75,BH79,BH83,BH87))</f>
        <v>1.0351494053396</v>
      </c>
      <c r="BI74" s="11" t="str">
        <f t="shared" ref="BI74:BS74" si="156">IF(SUM(BI75,BI79,BI83,BI87)=0,"нд",SUM(BI75,BI79,BI83,BI87))</f>
        <v>нд</v>
      </c>
      <c r="BJ74" s="11" t="str">
        <f t="shared" si="156"/>
        <v>нд</v>
      </c>
      <c r="BK74" s="11" t="str">
        <f t="shared" si="156"/>
        <v>нд</v>
      </c>
      <c r="BL74" s="11" t="str">
        <f t="shared" si="156"/>
        <v>нд</v>
      </c>
      <c r="BM74" s="11" t="str">
        <f t="shared" si="156"/>
        <v>нд</v>
      </c>
      <c r="BN74" s="11">
        <f t="shared" si="156"/>
        <v>1.0619547119999999</v>
      </c>
      <c r="BO74" s="11" t="str">
        <f t="shared" si="156"/>
        <v>нд</v>
      </c>
      <c r="BP74" s="11" t="str">
        <f t="shared" si="156"/>
        <v>нд</v>
      </c>
      <c r="BQ74" s="11" t="str">
        <f t="shared" si="156"/>
        <v>нд</v>
      </c>
      <c r="BR74" s="11" t="str">
        <f t="shared" si="156"/>
        <v>нд</v>
      </c>
      <c r="BS74" s="11" t="str">
        <f t="shared" si="156"/>
        <v>нд</v>
      </c>
      <c r="BT74" s="11" t="str">
        <f t="shared" ref="BT74:CD74" si="157">IF(SUM(BT75,BT79,BT83,BT87)=0,"нд",SUM(BT75,BT79,BT83,BT87))</f>
        <v>нд</v>
      </c>
      <c r="BU74" s="11" t="str">
        <f t="shared" si="157"/>
        <v>нд</v>
      </c>
      <c r="BV74" s="11" t="str">
        <f t="shared" si="157"/>
        <v>нд</v>
      </c>
      <c r="BW74" s="11" t="str">
        <f t="shared" si="157"/>
        <v>нд</v>
      </c>
      <c r="BX74" s="11" t="str">
        <f t="shared" si="157"/>
        <v>нд</v>
      </c>
      <c r="BY74" s="17" t="str">
        <f>BY87</f>
        <v>нд</v>
      </c>
      <c r="BZ74" s="11">
        <f t="shared" si="157"/>
        <v>4.1791174901520405</v>
      </c>
      <c r="CA74" s="11" t="str">
        <f t="shared" si="157"/>
        <v>нд</v>
      </c>
      <c r="CB74" s="11" t="str">
        <f t="shared" si="157"/>
        <v>нд</v>
      </c>
      <c r="CC74" s="11" t="str">
        <f t="shared" si="157"/>
        <v>нд</v>
      </c>
      <c r="CD74" s="11" t="str">
        <f t="shared" si="157"/>
        <v>нд</v>
      </c>
      <c r="CE74" s="17" t="str">
        <f>CE87</f>
        <v>нд</v>
      </c>
      <c r="CF74" s="11">
        <f>IF(SUM(CF75,CF79,CF83,CF87)=0,"нд",SUM(CF75,CF79,CF83,CF87))</f>
        <v>27.648174389214969</v>
      </c>
      <c r="CG74" s="11" t="str">
        <f t="shared" ref="CG74:CQ74" si="158">IF(SUM(CG75,CG79,CG83,CG87)=0,"нд",SUM(CG75,CG79,CG83,CG87))</f>
        <v>нд</v>
      </c>
      <c r="CH74" s="11" t="str">
        <f t="shared" si="158"/>
        <v>нд</v>
      </c>
      <c r="CI74" s="11" t="str">
        <f t="shared" si="158"/>
        <v>нд</v>
      </c>
      <c r="CJ74" s="11" t="str">
        <f t="shared" si="158"/>
        <v>нд</v>
      </c>
      <c r="CK74" s="11" t="str">
        <f t="shared" si="158"/>
        <v>нд</v>
      </c>
      <c r="CL74" s="11">
        <f t="shared" si="158"/>
        <v>32.603430002152045</v>
      </c>
      <c r="CM74" s="11" t="str">
        <f t="shared" si="158"/>
        <v>нд</v>
      </c>
      <c r="CN74" s="11" t="str">
        <f t="shared" si="158"/>
        <v>нд</v>
      </c>
      <c r="CO74" s="11" t="str">
        <f t="shared" si="158"/>
        <v>нд</v>
      </c>
      <c r="CP74" s="11" t="str">
        <f t="shared" si="158"/>
        <v>нд</v>
      </c>
      <c r="CQ74" s="11" t="str">
        <f t="shared" si="158"/>
        <v>нд</v>
      </c>
      <c r="CR74" s="14" t="s">
        <v>287</v>
      </c>
    </row>
    <row r="75" spans="1:96" s="2" customFormat="1" ht="56.25" customHeight="1" x14ac:dyDescent="0.25">
      <c r="A75" s="27" t="s">
        <v>184</v>
      </c>
      <c r="B75" s="28" t="s">
        <v>185</v>
      </c>
      <c r="C75" s="7" t="s">
        <v>101</v>
      </c>
      <c r="D75" s="14" t="s">
        <v>287</v>
      </c>
      <c r="E75" s="14" t="s">
        <v>287</v>
      </c>
      <c r="F75" s="14" t="s">
        <v>287</v>
      </c>
      <c r="G75" s="14" t="s">
        <v>287</v>
      </c>
      <c r="H75" s="14" t="s">
        <v>287</v>
      </c>
      <c r="I75" s="14" t="s">
        <v>287</v>
      </c>
      <c r="J75" s="14" t="s">
        <v>287</v>
      </c>
      <c r="K75" s="14" t="s">
        <v>287</v>
      </c>
      <c r="L75" s="14" t="s">
        <v>287</v>
      </c>
      <c r="M75" s="14" t="s">
        <v>287</v>
      </c>
      <c r="N75" s="14" t="s">
        <v>287</v>
      </c>
      <c r="O75" s="14" t="s">
        <v>287</v>
      </c>
      <c r="P75" s="14" t="s">
        <v>287</v>
      </c>
      <c r="Q75" s="14" t="s">
        <v>287</v>
      </c>
      <c r="R75" s="14" t="s">
        <v>287</v>
      </c>
      <c r="S75" s="14" t="s">
        <v>287</v>
      </c>
      <c r="T75" s="14" t="s">
        <v>287</v>
      </c>
      <c r="U75" s="14" t="s">
        <v>287</v>
      </c>
      <c r="V75" s="14" t="s">
        <v>287</v>
      </c>
      <c r="W75" s="14" t="s">
        <v>287</v>
      </c>
      <c r="X75" s="14" t="s">
        <v>287</v>
      </c>
      <c r="Y75" s="14" t="s">
        <v>287</v>
      </c>
      <c r="Z75" s="14" t="s">
        <v>287</v>
      </c>
      <c r="AA75" s="14" t="s">
        <v>287</v>
      </c>
      <c r="AB75" s="14" t="s">
        <v>287</v>
      </c>
      <c r="AC75" s="14" t="s">
        <v>287</v>
      </c>
      <c r="AD75" s="14" t="s">
        <v>287</v>
      </c>
      <c r="AE75" s="14" t="s">
        <v>287</v>
      </c>
      <c r="AF75" s="14" t="s">
        <v>287</v>
      </c>
      <c r="AG75" s="14" t="s">
        <v>287</v>
      </c>
      <c r="AH75" s="14" t="s">
        <v>287</v>
      </c>
      <c r="AI75" s="14" t="s">
        <v>287</v>
      </c>
      <c r="AJ75" s="14" t="s">
        <v>287</v>
      </c>
      <c r="AK75" s="14" t="s">
        <v>287</v>
      </c>
      <c r="AL75" s="14" t="s">
        <v>287</v>
      </c>
      <c r="AM75" s="14" t="s">
        <v>287</v>
      </c>
      <c r="AN75" s="14" t="s">
        <v>287</v>
      </c>
      <c r="AO75" s="14" t="s">
        <v>287</v>
      </c>
      <c r="AP75" s="14" t="s">
        <v>287</v>
      </c>
      <c r="AQ75" s="14" t="s">
        <v>287</v>
      </c>
      <c r="AR75" s="14" t="s">
        <v>287</v>
      </c>
      <c r="AS75" s="14" t="s">
        <v>287</v>
      </c>
      <c r="AT75" s="14" t="s">
        <v>287</v>
      </c>
      <c r="AU75" s="14" t="s">
        <v>287</v>
      </c>
      <c r="AV75" s="14" t="s">
        <v>287</v>
      </c>
      <c r="AW75" s="14" t="s">
        <v>287</v>
      </c>
      <c r="AX75" s="14" t="s">
        <v>287</v>
      </c>
      <c r="AY75" s="14" t="s">
        <v>287</v>
      </c>
      <c r="AZ75" s="14" t="s">
        <v>287</v>
      </c>
      <c r="BA75" s="14" t="s">
        <v>287</v>
      </c>
      <c r="BB75" s="14" t="s">
        <v>287</v>
      </c>
      <c r="BC75" s="14" t="s">
        <v>287</v>
      </c>
      <c r="BD75" s="14" t="s">
        <v>287</v>
      </c>
      <c r="BE75" s="14" t="s">
        <v>287</v>
      </c>
      <c r="BF75" s="14" t="s">
        <v>287</v>
      </c>
      <c r="BG75" s="14" t="s">
        <v>287</v>
      </c>
      <c r="BH75" s="14" t="s">
        <v>287</v>
      </c>
      <c r="BI75" s="14" t="s">
        <v>287</v>
      </c>
      <c r="BJ75" s="14" t="s">
        <v>287</v>
      </c>
      <c r="BK75" s="14" t="s">
        <v>287</v>
      </c>
      <c r="BL75" s="14" t="s">
        <v>287</v>
      </c>
      <c r="BM75" s="14" t="s">
        <v>287</v>
      </c>
      <c r="BN75" s="14" t="s">
        <v>287</v>
      </c>
      <c r="BO75" s="14" t="s">
        <v>287</v>
      </c>
      <c r="BP75" s="14" t="s">
        <v>287</v>
      </c>
      <c r="BQ75" s="14" t="s">
        <v>287</v>
      </c>
      <c r="BR75" s="14" t="s">
        <v>287</v>
      </c>
      <c r="BS75" s="14" t="s">
        <v>287</v>
      </c>
      <c r="BT75" s="14" t="s">
        <v>287</v>
      </c>
      <c r="BU75" s="14" t="s">
        <v>287</v>
      </c>
      <c r="BV75" s="14" t="s">
        <v>287</v>
      </c>
      <c r="BW75" s="14" t="s">
        <v>287</v>
      </c>
      <c r="BX75" s="14" t="s">
        <v>287</v>
      </c>
      <c r="BY75" s="14" t="s">
        <v>287</v>
      </c>
      <c r="BZ75" s="14" t="s">
        <v>287</v>
      </c>
      <c r="CA75" s="14" t="s">
        <v>287</v>
      </c>
      <c r="CB75" s="14" t="s">
        <v>287</v>
      </c>
      <c r="CC75" s="14" t="s">
        <v>287</v>
      </c>
      <c r="CD75" s="14" t="s">
        <v>287</v>
      </c>
      <c r="CE75" s="14" t="s">
        <v>287</v>
      </c>
      <c r="CF75" s="14" t="s">
        <v>287</v>
      </c>
      <c r="CG75" s="14" t="s">
        <v>287</v>
      </c>
      <c r="CH75" s="14" t="s">
        <v>287</v>
      </c>
      <c r="CI75" s="14" t="s">
        <v>287</v>
      </c>
      <c r="CJ75" s="14" t="s">
        <v>287</v>
      </c>
      <c r="CK75" s="14" t="s">
        <v>287</v>
      </c>
      <c r="CL75" s="14" t="s">
        <v>287</v>
      </c>
      <c r="CM75" s="14" t="s">
        <v>287</v>
      </c>
      <c r="CN75" s="14" t="s">
        <v>287</v>
      </c>
      <c r="CO75" s="14" t="s">
        <v>287</v>
      </c>
      <c r="CP75" s="14" t="s">
        <v>287</v>
      </c>
      <c r="CQ75" s="14" t="s">
        <v>287</v>
      </c>
      <c r="CR75" s="14" t="s">
        <v>287</v>
      </c>
    </row>
    <row r="76" spans="1:96" s="2" customFormat="1" ht="39.75" hidden="1" customHeight="1" x14ac:dyDescent="0.25">
      <c r="A76" s="29" t="s">
        <v>184</v>
      </c>
      <c r="B76" s="30" t="s">
        <v>133</v>
      </c>
      <c r="C76" s="7"/>
      <c r="D76" s="11"/>
      <c r="E76" s="11"/>
      <c r="F76" s="11"/>
      <c r="G76" s="11"/>
      <c r="H76" s="11"/>
      <c r="I76" s="11"/>
      <c r="J76" s="11"/>
      <c r="K76" s="11"/>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6"/>
    </row>
    <row r="77" spans="1:96" s="2" customFormat="1" ht="37.5" hidden="1" customHeight="1" x14ac:dyDescent="0.25">
      <c r="A77" s="29" t="s">
        <v>184</v>
      </c>
      <c r="B77" s="30" t="s">
        <v>133</v>
      </c>
      <c r="C77" s="7"/>
      <c r="D77" s="11"/>
      <c r="E77" s="11"/>
      <c r="F77" s="11"/>
      <c r="G77" s="11"/>
      <c r="H77" s="11"/>
      <c r="I77" s="11"/>
      <c r="J77" s="11"/>
      <c r="K77" s="11"/>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6"/>
    </row>
    <row r="78" spans="1:96" s="2" customFormat="1" hidden="1" x14ac:dyDescent="0.25">
      <c r="A78" s="29" t="s">
        <v>134</v>
      </c>
      <c r="B78" s="29" t="s">
        <v>134</v>
      </c>
      <c r="C78" s="7"/>
      <c r="D78" s="11"/>
      <c r="E78" s="11"/>
      <c r="F78" s="11"/>
      <c r="G78" s="11"/>
      <c r="H78" s="11"/>
      <c r="I78" s="11"/>
      <c r="J78" s="11"/>
      <c r="K78" s="11"/>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6"/>
    </row>
    <row r="79" spans="1:96" s="2" customFormat="1" ht="63" x14ac:dyDescent="0.25">
      <c r="A79" s="27" t="s">
        <v>186</v>
      </c>
      <c r="B79" s="28" t="s">
        <v>187</v>
      </c>
      <c r="C79" s="7" t="s">
        <v>101</v>
      </c>
      <c r="D79" s="14" t="s">
        <v>287</v>
      </c>
      <c r="E79" s="14" t="s">
        <v>287</v>
      </c>
      <c r="F79" s="14" t="s">
        <v>287</v>
      </c>
      <c r="G79" s="14" t="s">
        <v>287</v>
      </c>
      <c r="H79" s="14" t="s">
        <v>287</v>
      </c>
      <c r="I79" s="14" t="s">
        <v>287</v>
      </c>
      <c r="J79" s="14" t="s">
        <v>287</v>
      </c>
      <c r="K79" s="14" t="s">
        <v>287</v>
      </c>
      <c r="L79" s="14" t="s">
        <v>287</v>
      </c>
      <c r="M79" s="14" t="s">
        <v>287</v>
      </c>
      <c r="N79" s="14" t="s">
        <v>287</v>
      </c>
      <c r="O79" s="14" t="s">
        <v>287</v>
      </c>
      <c r="P79" s="14" t="s">
        <v>287</v>
      </c>
      <c r="Q79" s="14" t="s">
        <v>287</v>
      </c>
      <c r="R79" s="14" t="s">
        <v>287</v>
      </c>
      <c r="S79" s="14" t="s">
        <v>287</v>
      </c>
      <c r="T79" s="14" t="s">
        <v>287</v>
      </c>
      <c r="U79" s="14" t="s">
        <v>287</v>
      </c>
      <c r="V79" s="14" t="s">
        <v>287</v>
      </c>
      <c r="W79" s="14" t="s">
        <v>287</v>
      </c>
      <c r="X79" s="14" t="s">
        <v>287</v>
      </c>
      <c r="Y79" s="14" t="s">
        <v>287</v>
      </c>
      <c r="Z79" s="14" t="s">
        <v>287</v>
      </c>
      <c r="AA79" s="14" t="s">
        <v>287</v>
      </c>
      <c r="AB79" s="14" t="s">
        <v>287</v>
      </c>
      <c r="AC79" s="14" t="s">
        <v>287</v>
      </c>
      <c r="AD79" s="14" t="s">
        <v>287</v>
      </c>
      <c r="AE79" s="14" t="s">
        <v>287</v>
      </c>
      <c r="AF79" s="14" t="s">
        <v>287</v>
      </c>
      <c r="AG79" s="14" t="s">
        <v>287</v>
      </c>
      <c r="AH79" s="14" t="s">
        <v>287</v>
      </c>
      <c r="AI79" s="14" t="s">
        <v>287</v>
      </c>
      <c r="AJ79" s="14" t="s">
        <v>287</v>
      </c>
      <c r="AK79" s="14" t="s">
        <v>287</v>
      </c>
      <c r="AL79" s="14" t="s">
        <v>287</v>
      </c>
      <c r="AM79" s="14" t="s">
        <v>287</v>
      </c>
      <c r="AN79" s="14" t="s">
        <v>287</v>
      </c>
      <c r="AO79" s="14" t="s">
        <v>287</v>
      </c>
      <c r="AP79" s="14" t="s">
        <v>287</v>
      </c>
      <c r="AQ79" s="14" t="s">
        <v>287</v>
      </c>
      <c r="AR79" s="14" t="s">
        <v>287</v>
      </c>
      <c r="AS79" s="14" t="s">
        <v>287</v>
      </c>
      <c r="AT79" s="14" t="s">
        <v>287</v>
      </c>
      <c r="AU79" s="14" t="s">
        <v>287</v>
      </c>
      <c r="AV79" s="14" t="s">
        <v>287</v>
      </c>
      <c r="AW79" s="14" t="s">
        <v>287</v>
      </c>
      <c r="AX79" s="14" t="s">
        <v>287</v>
      </c>
      <c r="AY79" s="14" t="s">
        <v>287</v>
      </c>
      <c r="AZ79" s="14" t="s">
        <v>287</v>
      </c>
      <c r="BA79" s="14" t="s">
        <v>287</v>
      </c>
      <c r="BB79" s="14" t="s">
        <v>287</v>
      </c>
      <c r="BC79" s="14" t="s">
        <v>287</v>
      </c>
      <c r="BD79" s="14" t="s">
        <v>287</v>
      </c>
      <c r="BE79" s="14" t="s">
        <v>287</v>
      </c>
      <c r="BF79" s="14" t="s">
        <v>287</v>
      </c>
      <c r="BG79" s="14" t="s">
        <v>287</v>
      </c>
      <c r="BH79" s="14" t="s">
        <v>287</v>
      </c>
      <c r="BI79" s="14" t="s">
        <v>287</v>
      </c>
      <c r="BJ79" s="14" t="s">
        <v>287</v>
      </c>
      <c r="BK79" s="14" t="s">
        <v>287</v>
      </c>
      <c r="BL79" s="14" t="s">
        <v>287</v>
      </c>
      <c r="BM79" s="14" t="s">
        <v>287</v>
      </c>
      <c r="BN79" s="14" t="s">
        <v>287</v>
      </c>
      <c r="BO79" s="14" t="s">
        <v>287</v>
      </c>
      <c r="BP79" s="14" t="s">
        <v>287</v>
      </c>
      <c r="BQ79" s="14" t="s">
        <v>287</v>
      </c>
      <c r="BR79" s="14" t="s">
        <v>287</v>
      </c>
      <c r="BS79" s="14" t="s">
        <v>287</v>
      </c>
      <c r="BT79" s="14" t="s">
        <v>287</v>
      </c>
      <c r="BU79" s="14" t="s">
        <v>287</v>
      </c>
      <c r="BV79" s="14" t="s">
        <v>287</v>
      </c>
      <c r="BW79" s="14" t="s">
        <v>287</v>
      </c>
      <c r="BX79" s="14" t="s">
        <v>287</v>
      </c>
      <c r="BY79" s="14" t="s">
        <v>287</v>
      </c>
      <c r="BZ79" s="14" t="s">
        <v>287</v>
      </c>
      <c r="CA79" s="14" t="s">
        <v>287</v>
      </c>
      <c r="CB79" s="14" t="s">
        <v>287</v>
      </c>
      <c r="CC79" s="14" t="s">
        <v>287</v>
      </c>
      <c r="CD79" s="14" t="s">
        <v>287</v>
      </c>
      <c r="CE79" s="14" t="s">
        <v>287</v>
      </c>
      <c r="CF79" s="14" t="s">
        <v>287</v>
      </c>
      <c r="CG79" s="14" t="s">
        <v>287</v>
      </c>
      <c r="CH79" s="14" t="s">
        <v>287</v>
      </c>
      <c r="CI79" s="14" t="s">
        <v>287</v>
      </c>
      <c r="CJ79" s="14" t="s">
        <v>287</v>
      </c>
      <c r="CK79" s="14" t="s">
        <v>287</v>
      </c>
      <c r="CL79" s="14" t="s">
        <v>287</v>
      </c>
      <c r="CM79" s="14" t="s">
        <v>287</v>
      </c>
      <c r="CN79" s="14" t="s">
        <v>287</v>
      </c>
      <c r="CO79" s="14" t="s">
        <v>287</v>
      </c>
      <c r="CP79" s="14" t="s">
        <v>287</v>
      </c>
      <c r="CQ79" s="14" t="s">
        <v>287</v>
      </c>
      <c r="CR79" s="14" t="s">
        <v>287</v>
      </c>
    </row>
    <row r="80" spans="1:96" s="2" customFormat="1" ht="31.5" hidden="1" x14ac:dyDescent="0.25">
      <c r="A80" s="29" t="s">
        <v>186</v>
      </c>
      <c r="B80" s="30" t="s">
        <v>133</v>
      </c>
      <c r="C80" s="7"/>
      <c r="D80" s="11"/>
      <c r="E80" s="11"/>
      <c r="F80" s="11"/>
      <c r="G80" s="11"/>
      <c r="H80" s="11"/>
      <c r="I80" s="11"/>
      <c r="J80" s="11"/>
      <c r="K80" s="11"/>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6"/>
    </row>
    <row r="81" spans="1:96" s="2" customFormat="1" ht="31.5" hidden="1" x14ac:dyDescent="0.25">
      <c r="A81" s="29" t="s">
        <v>186</v>
      </c>
      <c r="B81" s="30" t="s">
        <v>133</v>
      </c>
      <c r="C81" s="7"/>
      <c r="D81" s="11"/>
      <c r="E81" s="11"/>
      <c r="F81" s="11"/>
      <c r="G81" s="11"/>
      <c r="H81" s="11"/>
      <c r="I81" s="11"/>
      <c r="J81" s="11"/>
      <c r="K81" s="11"/>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6"/>
    </row>
    <row r="82" spans="1:96" s="2" customFormat="1" hidden="1" x14ac:dyDescent="0.25">
      <c r="A82" s="29" t="s">
        <v>134</v>
      </c>
      <c r="B82" s="29" t="s">
        <v>134</v>
      </c>
      <c r="C82" s="7"/>
      <c r="D82" s="11"/>
      <c r="E82" s="11"/>
      <c r="F82" s="11"/>
      <c r="G82" s="11"/>
      <c r="H82" s="11"/>
      <c r="I82" s="11"/>
      <c r="J82" s="11"/>
      <c r="K82" s="11"/>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6"/>
    </row>
    <row r="83" spans="1:96" s="2" customFormat="1" ht="63" x14ac:dyDescent="0.25">
      <c r="A83" s="27" t="s">
        <v>188</v>
      </c>
      <c r="B83" s="28" t="s">
        <v>189</v>
      </c>
      <c r="C83" s="7" t="s">
        <v>101</v>
      </c>
      <c r="D83" s="14" t="s">
        <v>287</v>
      </c>
      <c r="E83" s="14" t="s">
        <v>287</v>
      </c>
      <c r="F83" s="14" t="s">
        <v>287</v>
      </c>
      <c r="G83" s="14" t="s">
        <v>287</v>
      </c>
      <c r="H83" s="14" t="s">
        <v>287</v>
      </c>
      <c r="I83" s="14" t="s">
        <v>287</v>
      </c>
      <c r="J83" s="14" t="s">
        <v>287</v>
      </c>
      <c r="K83" s="14" t="s">
        <v>287</v>
      </c>
      <c r="L83" s="14" t="s">
        <v>287</v>
      </c>
      <c r="M83" s="14" t="s">
        <v>287</v>
      </c>
      <c r="N83" s="14" t="s">
        <v>287</v>
      </c>
      <c r="O83" s="14" t="s">
        <v>287</v>
      </c>
      <c r="P83" s="14" t="s">
        <v>287</v>
      </c>
      <c r="Q83" s="14" t="s">
        <v>287</v>
      </c>
      <c r="R83" s="14" t="s">
        <v>287</v>
      </c>
      <c r="S83" s="14" t="s">
        <v>287</v>
      </c>
      <c r="T83" s="14" t="s">
        <v>287</v>
      </c>
      <c r="U83" s="14" t="s">
        <v>287</v>
      </c>
      <c r="V83" s="14" t="s">
        <v>287</v>
      </c>
      <c r="W83" s="14" t="s">
        <v>287</v>
      </c>
      <c r="X83" s="14" t="s">
        <v>287</v>
      </c>
      <c r="Y83" s="14" t="s">
        <v>287</v>
      </c>
      <c r="Z83" s="14" t="s">
        <v>287</v>
      </c>
      <c r="AA83" s="14" t="s">
        <v>287</v>
      </c>
      <c r="AB83" s="14" t="s">
        <v>287</v>
      </c>
      <c r="AC83" s="14" t="s">
        <v>287</v>
      </c>
      <c r="AD83" s="14" t="s">
        <v>287</v>
      </c>
      <c r="AE83" s="14" t="s">
        <v>287</v>
      </c>
      <c r="AF83" s="14" t="s">
        <v>287</v>
      </c>
      <c r="AG83" s="14" t="s">
        <v>287</v>
      </c>
      <c r="AH83" s="14" t="s">
        <v>287</v>
      </c>
      <c r="AI83" s="14" t="s">
        <v>287</v>
      </c>
      <c r="AJ83" s="14" t="s">
        <v>287</v>
      </c>
      <c r="AK83" s="14" t="s">
        <v>287</v>
      </c>
      <c r="AL83" s="14" t="s">
        <v>287</v>
      </c>
      <c r="AM83" s="14" t="s">
        <v>287</v>
      </c>
      <c r="AN83" s="14" t="s">
        <v>287</v>
      </c>
      <c r="AO83" s="14" t="s">
        <v>287</v>
      </c>
      <c r="AP83" s="14" t="s">
        <v>287</v>
      </c>
      <c r="AQ83" s="14" t="s">
        <v>287</v>
      </c>
      <c r="AR83" s="14" t="s">
        <v>287</v>
      </c>
      <c r="AS83" s="14" t="s">
        <v>287</v>
      </c>
      <c r="AT83" s="14" t="s">
        <v>287</v>
      </c>
      <c r="AU83" s="14" t="s">
        <v>287</v>
      </c>
      <c r="AV83" s="14" t="s">
        <v>287</v>
      </c>
      <c r="AW83" s="14" t="s">
        <v>287</v>
      </c>
      <c r="AX83" s="14" t="s">
        <v>287</v>
      </c>
      <c r="AY83" s="14" t="s">
        <v>287</v>
      </c>
      <c r="AZ83" s="14" t="s">
        <v>287</v>
      </c>
      <c r="BA83" s="14" t="s">
        <v>287</v>
      </c>
      <c r="BB83" s="14" t="s">
        <v>287</v>
      </c>
      <c r="BC83" s="14" t="s">
        <v>287</v>
      </c>
      <c r="BD83" s="14" t="s">
        <v>287</v>
      </c>
      <c r="BE83" s="14" t="s">
        <v>287</v>
      </c>
      <c r="BF83" s="14" t="s">
        <v>287</v>
      </c>
      <c r="BG83" s="14" t="s">
        <v>287</v>
      </c>
      <c r="BH83" s="14" t="s">
        <v>287</v>
      </c>
      <c r="BI83" s="14" t="s">
        <v>287</v>
      </c>
      <c r="BJ83" s="14" t="s">
        <v>287</v>
      </c>
      <c r="BK83" s="14" t="s">
        <v>287</v>
      </c>
      <c r="BL83" s="14" t="s">
        <v>287</v>
      </c>
      <c r="BM83" s="14" t="s">
        <v>287</v>
      </c>
      <c r="BN83" s="14" t="s">
        <v>287</v>
      </c>
      <c r="BO83" s="14" t="s">
        <v>287</v>
      </c>
      <c r="BP83" s="14" t="s">
        <v>287</v>
      </c>
      <c r="BQ83" s="14" t="s">
        <v>287</v>
      </c>
      <c r="BR83" s="14" t="s">
        <v>287</v>
      </c>
      <c r="BS83" s="14" t="s">
        <v>287</v>
      </c>
      <c r="BT83" s="14" t="s">
        <v>287</v>
      </c>
      <c r="BU83" s="14" t="s">
        <v>287</v>
      </c>
      <c r="BV83" s="14" t="s">
        <v>287</v>
      </c>
      <c r="BW83" s="14" t="s">
        <v>287</v>
      </c>
      <c r="BX83" s="14" t="s">
        <v>287</v>
      </c>
      <c r="BY83" s="14" t="s">
        <v>287</v>
      </c>
      <c r="BZ83" s="14" t="s">
        <v>287</v>
      </c>
      <c r="CA83" s="14" t="s">
        <v>287</v>
      </c>
      <c r="CB83" s="14" t="s">
        <v>287</v>
      </c>
      <c r="CC83" s="14" t="s">
        <v>287</v>
      </c>
      <c r="CD83" s="14" t="s">
        <v>287</v>
      </c>
      <c r="CE83" s="14" t="s">
        <v>287</v>
      </c>
      <c r="CF83" s="14" t="s">
        <v>287</v>
      </c>
      <c r="CG83" s="14" t="s">
        <v>287</v>
      </c>
      <c r="CH83" s="14" t="s">
        <v>287</v>
      </c>
      <c r="CI83" s="14" t="s">
        <v>287</v>
      </c>
      <c r="CJ83" s="14" t="s">
        <v>287</v>
      </c>
      <c r="CK83" s="14" t="s">
        <v>287</v>
      </c>
      <c r="CL83" s="14" t="s">
        <v>287</v>
      </c>
      <c r="CM83" s="14" t="s">
        <v>287</v>
      </c>
      <c r="CN83" s="14" t="s">
        <v>287</v>
      </c>
      <c r="CO83" s="14" t="s">
        <v>287</v>
      </c>
      <c r="CP83" s="14" t="s">
        <v>287</v>
      </c>
      <c r="CQ83" s="14" t="s">
        <v>287</v>
      </c>
      <c r="CR83" s="14" t="s">
        <v>287</v>
      </c>
    </row>
    <row r="84" spans="1:96" s="2" customFormat="1" ht="31.5" hidden="1" x14ac:dyDescent="0.25">
      <c r="A84" s="29" t="s">
        <v>190</v>
      </c>
      <c r="B84" s="30" t="s">
        <v>133</v>
      </c>
      <c r="C84" s="7"/>
      <c r="D84" s="11"/>
      <c r="E84" s="11"/>
      <c r="F84" s="11"/>
      <c r="G84" s="11"/>
      <c r="H84" s="11"/>
      <c r="I84" s="11"/>
      <c r="J84" s="11"/>
      <c r="K84" s="11"/>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6"/>
    </row>
    <row r="85" spans="1:96" s="2" customFormat="1" ht="31.5" hidden="1" x14ac:dyDescent="0.25">
      <c r="A85" s="29" t="s">
        <v>190</v>
      </c>
      <c r="B85" s="30" t="s">
        <v>133</v>
      </c>
      <c r="C85" s="7"/>
      <c r="D85" s="11"/>
      <c r="E85" s="11"/>
      <c r="F85" s="11"/>
      <c r="G85" s="11"/>
      <c r="H85" s="11"/>
      <c r="I85" s="11"/>
      <c r="J85" s="11"/>
      <c r="K85" s="11"/>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6"/>
    </row>
    <row r="86" spans="1:96" s="2" customFormat="1" hidden="1" x14ac:dyDescent="0.25">
      <c r="A86" s="29" t="s">
        <v>134</v>
      </c>
      <c r="B86" s="25" t="s">
        <v>134</v>
      </c>
      <c r="C86" s="7"/>
      <c r="D86" s="11"/>
      <c r="E86" s="11"/>
      <c r="F86" s="11"/>
      <c r="G86" s="11"/>
      <c r="H86" s="11"/>
      <c r="I86" s="11"/>
      <c r="J86" s="11"/>
      <c r="K86" s="11"/>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6"/>
    </row>
    <row r="87" spans="1:96" s="2" customFormat="1" ht="192" customHeight="1" x14ac:dyDescent="0.25">
      <c r="A87" s="27" t="s">
        <v>191</v>
      </c>
      <c r="B87" s="28" t="s">
        <v>192</v>
      </c>
      <c r="C87" s="7" t="s">
        <v>101</v>
      </c>
      <c r="D87" s="11">
        <f>IF(SUM(D88,D99)=0,"нд",SUM(D88,D99))</f>
        <v>45.672333789214967</v>
      </c>
      <c r="E87" s="11">
        <f t="shared" ref="E87:AU87" si="159">IF(SUM(E88,E99)=0,"нд",SUM(E88,E99))</f>
        <v>50.62758940215204</v>
      </c>
      <c r="F87" s="11">
        <f t="shared" si="159"/>
        <v>18.024159400000002</v>
      </c>
      <c r="G87" s="11" t="str">
        <f t="shared" si="159"/>
        <v>нд</v>
      </c>
      <c r="H87" s="11" t="str">
        <f t="shared" si="159"/>
        <v>нд</v>
      </c>
      <c r="I87" s="11" t="str">
        <f t="shared" si="159"/>
        <v>нд</v>
      </c>
      <c r="J87" s="11" t="str">
        <f t="shared" si="159"/>
        <v>нд</v>
      </c>
      <c r="K87" s="11" t="str">
        <f t="shared" si="159"/>
        <v>нд</v>
      </c>
      <c r="L87" s="11">
        <f>IF(SUM(L88,L99)=0,"нд",SUM(L88,L99))</f>
        <v>27.648174389214969</v>
      </c>
      <c r="M87" s="11" t="str">
        <f t="shared" si="159"/>
        <v>нд</v>
      </c>
      <c r="N87" s="11" t="str">
        <f t="shared" si="159"/>
        <v>нд</v>
      </c>
      <c r="O87" s="11" t="str">
        <f t="shared" si="159"/>
        <v>нд</v>
      </c>
      <c r="P87" s="11" t="str">
        <f t="shared" si="159"/>
        <v>нд</v>
      </c>
      <c r="Q87" s="17" t="str">
        <f>CK87</f>
        <v>нд</v>
      </c>
      <c r="R87" s="11">
        <f t="shared" si="159"/>
        <v>32.603430002152045</v>
      </c>
      <c r="S87" s="11" t="str">
        <f t="shared" si="159"/>
        <v>нд</v>
      </c>
      <c r="T87" s="11" t="str">
        <f t="shared" si="159"/>
        <v>нд</v>
      </c>
      <c r="U87" s="11" t="str">
        <f t="shared" si="159"/>
        <v>нд</v>
      </c>
      <c r="V87" s="11" t="str">
        <f t="shared" si="159"/>
        <v>нд</v>
      </c>
      <c r="W87" s="17" t="str">
        <f t="shared" ref="W87" si="160">CQ87</f>
        <v>нд</v>
      </c>
      <c r="X87" s="11" t="str">
        <f t="shared" si="159"/>
        <v>нд</v>
      </c>
      <c r="Y87" s="11" t="str">
        <f t="shared" si="159"/>
        <v>нд</v>
      </c>
      <c r="Z87" s="11" t="str">
        <f t="shared" si="159"/>
        <v>нд</v>
      </c>
      <c r="AA87" s="11" t="str">
        <f t="shared" si="159"/>
        <v>нд</v>
      </c>
      <c r="AB87" s="11" t="str">
        <f t="shared" si="159"/>
        <v>нд</v>
      </c>
      <c r="AC87" s="11" t="str">
        <f t="shared" si="159"/>
        <v>нд</v>
      </c>
      <c r="AD87" s="11" t="str">
        <f t="shared" si="159"/>
        <v>нд</v>
      </c>
      <c r="AE87" s="11" t="str">
        <f t="shared" si="159"/>
        <v>нд</v>
      </c>
      <c r="AF87" s="11" t="str">
        <f t="shared" si="159"/>
        <v>нд</v>
      </c>
      <c r="AG87" s="11" t="str">
        <f t="shared" si="159"/>
        <v>нд</v>
      </c>
      <c r="AH87" s="11" t="str">
        <f t="shared" si="159"/>
        <v>нд</v>
      </c>
      <c r="AI87" s="11" t="str">
        <f t="shared" si="159"/>
        <v>нд</v>
      </c>
      <c r="AJ87" s="11">
        <f>IF(SUM(AJ88,AJ99)=0,"нд",SUM(AJ88,AJ99))</f>
        <v>9.8227141481785196</v>
      </c>
      <c r="AK87" s="11" t="str">
        <f t="shared" si="159"/>
        <v>нд</v>
      </c>
      <c r="AL87" s="11" t="str">
        <f t="shared" si="159"/>
        <v>нд</v>
      </c>
      <c r="AM87" s="11" t="str">
        <f t="shared" si="159"/>
        <v>нд</v>
      </c>
      <c r="AN87" s="11" t="str">
        <f t="shared" si="159"/>
        <v>нд</v>
      </c>
      <c r="AO87" s="11" t="str">
        <f t="shared" si="159"/>
        <v>нд</v>
      </c>
      <c r="AP87" s="11">
        <f t="shared" si="159"/>
        <v>3.5301928500000002</v>
      </c>
      <c r="AQ87" s="11" t="str">
        <f t="shared" si="159"/>
        <v>нд</v>
      </c>
      <c r="AR87" s="11" t="str">
        <f t="shared" si="159"/>
        <v>нд</v>
      </c>
      <c r="AS87" s="11" t="str">
        <f t="shared" si="159"/>
        <v>нд</v>
      </c>
      <c r="AT87" s="11" t="str">
        <f t="shared" si="159"/>
        <v>нд</v>
      </c>
      <c r="AU87" s="11" t="str">
        <f t="shared" si="159"/>
        <v>нд</v>
      </c>
      <c r="AV87" s="11">
        <f>IF(SUM(AV88,AV99)=0,"нд",SUM(AV88,AV99))</f>
        <v>16.790310835696847</v>
      </c>
      <c r="AW87" s="11" t="str">
        <f t="shared" ref="AW87:BG87" si="161">IF(SUM(AW88,AW99)=0,"нд",SUM(AW88,AW99))</f>
        <v>нд</v>
      </c>
      <c r="AX87" s="11" t="str">
        <f t="shared" si="161"/>
        <v>нд</v>
      </c>
      <c r="AY87" s="11" t="str">
        <f t="shared" si="161"/>
        <v>нд</v>
      </c>
      <c r="AZ87" s="11" t="str">
        <f t="shared" si="161"/>
        <v>нд</v>
      </c>
      <c r="BA87" s="11" t="str">
        <f t="shared" si="161"/>
        <v>нд</v>
      </c>
      <c r="BB87" s="11">
        <f t="shared" si="161"/>
        <v>23.832164949999999</v>
      </c>
      <c r="BC87" s="11" t="str">
        <f t="shared" si="161"/>
        <v>нд</v>
      </c>
      <c r="BD87" s="11" t="str">
        <f t="shared" si="161"/>
        <v>нд</v>
      </c>
      <c r="BE87" s="11" t="str">
        <f t="shared" si="161"/>
        <v>нд</v>
      </c>
      <c r="BF87" s="11" t="str">
        <f t="shared" si="161"/>
        <v>нд</v>
      </c>
      <c r="BG87" s="11" t="str">
        <f t="shared" si="161"/>
        <v>нд</v>
      </c>
      <c r="BH87" s="11">
        <f>IF(SUM(BH88,BH99)=0,"нд",SUM(BH88,BH99))</f>
        <v>1.0351494053396</v>
      </c>
      <c r="BI87" s="11" t="str">
        <f t="shared" ref="BI87:BS87" si="162">IF(SUM(BI88,BI99)=0,"нд",SUM(BI88,BI99))</f>
        <v>нд</v>
      </c>
      <c r="BJ87" s="11" t="str">
        <f t="shared" si="162"/>
        <v>нд</v>
      </c>
      <c r="BK87" s="11" t="str">
        <f t="shared" si="162"/>
        <v>нд</v>
      </c>
      <c r="BL87" s="11" t="str">
        <f t="shared" si="162"/>
        <v>нд</v>
      </c>
      <c r="BM87" s="11" t="str">
        <f t="shared" si="162"/>
        <v>нд</v>
      </c>
      <c r="BN87" s="11">
        <f t="shared" si="162"/>
        <v>1.0619547119999999</v>
      </c>
      <c r="BO87" s="11" t="str">
        <f t="shared" si="162"/>
        <v>нд</v>
      </c>
      <c r="BP87" s="11" t="str">
        <f t="shared" si="162"/>
        <v>нд</v>
      </c>
      <c r="BQ87" s="11" t="str">
        <f t="shared" si="162"/>
        <v>нд</v>
      </c>
      <c r="BR87" s="11" t="str">
        <f t="shared" si="162"/>
        <v>нд</v>
      </c>
      <c r="BS87" s="11" t="str">
        <f t="shared" si="162"/>
        <v>нд</v>
      </c>
      <c r="BT87" s="11" t="str">
        <f>IF(SUM(BT88,BT99)=0,"нд",SUM(BT88,BT99))</f>
        <v>нд</v>
      </c>
      <c r="BU87" s="11" t="str">
        <f t="shared" ref="BU87:CE87" si="163">IF(SUM(BU88,BU99)=0,"нд",SUM(BU88,BU99))</f>
        <v>нд</v>
      </c>
      <c r="BV87" s="11" t="str">
        <f t="shared" si="163"/>
        <v>нд</v>
      </c>
      <c r="BW87" s="11" t="str">
        <f t="shared" si="163"/>
        <v>нд</v>
      </c>
      <c r="BX87" s="11" t="str">
        <f t="shared" si="163"/>
        <v>нд</v>
      </c>
      <c r="BY87" s="11" t="str">
        <f t="shared" si="163"/>
        <v>нд</v>
      </c>
      <c r="BZ87" s="11">
        <f t="shared" si="163"/>
        <v>4.1791174901520405</v>
      </c>
      <c r="CA87" s="11" t="str">
        <f t="shared" si="163"/>
        <v>нд</v>
      </c>
      <c r="CB87" s="11" t="str">
        <f t="shared" si="163"/>
        <v>нд</v>
      </c>
      <c r="CC87" s="11" t="str">
        <f t="shared" si="163"/>
        <v>нд</v>
      </c>
      <c r="CD87" s="11" t="str">
        <f t="shared" si="163"/>
        <v>нд</v>
      </c>
      <c r="CE87" s="11" t="str">
        <f t="shared" si="163"/>
        <v>нд</v>
      </c>
      <c r="CF87" s="11">
        <f>IF(SUM(CF88,CF99)=0,"нд",SUM(CF88,CF99))</f>
        <v>27.648174389214969</v>
      </c>
      <c r="CG87" s="11" t="str">
        <f t="shared" ref="CG87:CQ87" si="164">IF(SUM(CG88,CG99)=0,"нд",SUM(CG88,CG99))</f>
        <v>нд</v>
      </c>
      <c r="CH87" s="11" t="str">
        <f t="shared" si="164"/>
        <v>нд</v>
      </c>
      <c r="CI87" s="11" t="str">
        <f t="shared" si="164"/>
        <v>нд</v>
      </c>
      <c r="CJ87" s="11" t="str">
        <f t="shared" si="164"/>
        <v>нд</v>
      </c>
      <c r="CK87" s="11" t="str">
        <f t="shared" si="164"/>
        <v>нд</v>
      </c>
      <c r="CL87" s="11">
        <f t="shared" si="164"/>
        <v>32.603430002152045</v>
      </c>
      <c r="CM87" s="11" t="str">
        <f t="shared" si="164"/>
        <v>нд</v>
      </c>
      <c r="CN87" s="11" t="str">
        <f t="shared" si="164"/>
        <v>нд</v>
      </c>
      <c r="CO87" s="11" t="str">
        <f t="shared" si="164"/>
        <v>нд</v>
      </c>
      <c r="CP87" s="11" t="str">
        <f t="shared" si="164"/>
        <v>нд</v>
      </c>
      <c r="CQ87" s="11" t="str">
        <f t="shared" si="164"/>
        <v>нд</v>
      </c>
      <c r="CR87" s="14" t="s">
        <v>287</v>
      </c>
    </row>
    <row r="88" spans="1:96" s="2" customFormat="1" ht="201" customHeight="1" x14ac:dyDescent="0.25">
      <c r="A88" s="27" t="s">
        <v>193</v>
      </c>
      <c r="B88" s="28" t="s">
        <v>194</v>
      </c>
      <c r="C88" s="7" t="s">
        <v>101</v>
      </c>
      <c r="D88" s="11">
        <f>IF(SUM(D89:D98)=0,"нд",SUM(D89:D98))</f>
        <v>45.672333789214967</v>
      </c>
      <c r="E88" s="11">
        <f t="shared" ref="E88:BP88" si="165">IF(SUM(E89:E98)=0,"нд",SUM(E89:E98))</f>
        <v>50.544939402152039</v>
      </c>
      <c r="F88" s="11">
        <f t="shared" si="165"/>
        <v>18.024159400000002</v>
      </c>
      <c r="G88" s="11" t="str">
        <f t="shared" si="165"/>
        <v>нд</v>
      </c>
      <c r="H88" s="11" t="str">
        <f t="shared" si="165"/>
        <v>нд</v>
      </c>
      <c r="I88" s="11" t="str">
        <f t="shared" si="165"/>
        <v>нд</v>
      </c>
      <c r="J88" s="11" t="str">
        <f t="shared" si="165"/>
        <v>нд</v>
      </c>
      <c r="K88" s="11" t="str">
        <f t="shared" si="165"/>
        <v>нд</v>
      </c>
      <c r="L88" s="11">
        <f t="shared" si="165"/>
        <v>27.648174389214969</v>
      </c>
      <c r="M88" s="11" t="str">
        <f t="shared" si="165"/>
        <v>нд</v>
      </c>
      <c r="N88" s="11" t="str">
        <f t="shared" si="165"/>
        <v>нд</v>
      </c>
      <c r="O88" s="11" t="str">
        <f t="shared" si="165"/>
        <v>нд</v>
      </c>
      <c r="P88" s="11" t="str">
        <f t="shared" si="165"/>
        <v>нд</v>
      </c>
      <c r="Q88" s="11" t="str">
        <f t="shared" si="165"/>
        <v>нд</v>
      </c>
      <c r="R88" s="11">
        <f t="shared" si="165"/>
        <v>32.520780002152044</v>
      </c>
      <c r="S88" s="11" t="str">
        <f t="shared" si="165"/>
        <v>нд</v>
      </c>
      <c r="T88" s="11" t="str">
        <f t="shared" si="165"/>
        <v>нд</v>
      </c>
      <c r="U88" s="11" t="str">
        <f t="shared" si="165"/>
        <v>нд</v>
      </c>
      <c r="V88" s="11" t="str">
        <f t="shared" si="165"/>
        <v>нд</v>
      </c>
      <c r="W88" s="11" t="str">
        <f t="shared" si="165"/>
        <v>нд</v>
      </c>
      <c r="X88" s="11" t="str">
        <f t="shared" si="165"/>
        <v>нд</v>
      </c>
      <c r="Y88" s="11" t="str">
        <f t="shared" si="165"/>
        <v>нд</v>
      </c>
      <c r="Z88" s="11" t="str">
        <f t="shared" si="165"/>
        <v>нд</v>
      </c>
      <c r="AA88" s="11" t="str">
        <f t="shared" si="165"/>
        <v>нд</v>
      </c>
      <c r="AB88" s="11" t="str">
        <f t="shared" si="165"/>
        <v>нд</v>
      </c>
      <c r="AC88" s="11" t="str">
        <f t="shared" si="165"/>
        <v>нд</v>
      </c>
      <c r="AD88" s="11" t="str">
        <f t="shared" si="165"/>
        <v>нд</v>
      </c>
      <c r="AE88" s="11" t="str">
        <f t="shared" si="165"/>
        <v>нд</v>
      </c>
      <c r="AF88" s="11" t="str">
        <f t="shared" si="165"/>
        <v>нд</v>
      </c>
      <c r="AG88" s="11" t="str">
        <f t="shared" si="165"/>
        <v>нд</v>
      </c>
      <c r="AH88" s="11" t="str">
        <f t="shared" si="165"/>
        <v>нд</v>
      </c>
      <c r="AI88" s="11" t="str">
        <f t="shared" si="165"/>
        <v>нд</v>
      </c>
      <c r="AJ88" s="11">
        <f t="shared" si="165"/>
        <v>9.8227141481785196</v>
      </c>
      <c r="AK88" s="11" t="str">
        <f t="shared" si="165"/>
        <v>нд</v>
      </c>
      <c r="AL88" s="11" t="str">
        <f t="shared" si="165"/>
        <v>нд</v>
      </c>
      <c r="AM88" s="11" t="str">
        <f t="shared" si="165"/>
        <v>нд</v>
      </c>
      <c r="AN88" s="11" t="str">
        <f t="shared" si="165"/>
        <v>нд</v>
      </c>
      <c r="AO88" s="11" t="str">
        <f t="shared" si="165"/>
        <v>нд</v>
      </c>
      <c r="AP88" s="11">
        <f t="shared" si="165"/>
        <v>3.44754285</v>
      </c>
      <c r="AQ88" s="11" t="str">
        <f t="shared" si="165"/>
        <v>нд</v>
      </c>
      <c r="AR88" s="11" t="str">
        <f t="shared" si="165"/>
        <v>нд</v>
      </c>
      <c r="AS88" s="11" t="str">
        <f t="shared" si="165"/>
        <v>нд</v>
      </c>
      <c r="AT88" s="11" t="str">
        <f t="shared" si="165"/>
        <v>нд</v>
      </c>
      <c r="AU88" s="11" t="str">
        <f t="shared" si="165"/>
        <v>нд</v>
      </c>
      <c r="AV88" s="11">
        <f t="shared" si="165"/>
        <v>16.790310835696847</v>
      </c>
      <c r="AW88" s="11" t="str">
        <f t="shared" si="165"/>
        <v>нд</v>
      </c>
      <c r="AX88" s="11" t="str">
        <f t="shared" si="165"/>
        <v>нд</v>
      </c>
      <c r="AY88" s="11" t="str">
        <f t="shared" si="165"/>
        <v>нд</v>
      </c>
      <c r="AZ88" s="11" t="str">
        <f t="shared" si="165"/>
        <v>нд</v>
      </c>
      <c r="BA88" s="11" t="str">
        <f t="shared" si="165"/>
        <v>нд</v>
      </c>
      <c r="BB88" s="11">
        <f t="shared" si="165"/>
        <v>23.832164949999999</v>
      </c>
      <c r="BC88" s="11" t="str">
        <f t="shared" si="165"/>
        <v>нд</v>
      </c>
      <c r="BD88" s="11" t="str">
        <f t="shared" si="165"/>
        <v>нд</v>
      </c>
      <c r="BE88" s="11" t="str">
        <f t="shared" si="165"/>
        <v>нд</v>
      </c>
      <c r="BF88" s="11" t="str">
        <f t="shared" si="165"/>
        <v>нд</v>
      </c>
      <c r="BG88" s="11" t="str">
        <f t="shared" si="165"/>
        <v>нд</v>
      </c>
      <c r="BH88" s="11">
        <f t="shared" si="165"/>
        <v>1.0351494053396</v>
      </c>
      <c r="BI88" s="11" t="str">
        <f t="shared" si="165"/>
        <v>нд</v>
      </c>
      <c r="BJ88" s="11" t="str">
        <f t="shared" si="165"/>
        <v>нд</v>
      </c>
      <c r="BK88" s="11" t="str">
        <f t="shared" si="165"/>
        <v>нд</v>
      </c>
      <c r="BL88" s="11" t="str">
        <f t="shared" si="165"/>
        <v>нд</v>
      </c>
      <c r="BM88" s="11" t="str">
        <f t="shared" si="165"/>
        <v>нд</v>
      </c>
      <c r="BN88" s="11">
        <f t="shared" si="165"/>
        <v>1.0619547119999999</v>
      </c>
      <c r="BO88" s="11" t="str">
        <f t="shared" si="165"/>
        <v>нд</v>
      </c>
      <c r="BP88" s="11" t="str">
        <f t="shared" si="165"/>
        <v>нд</v>
      </c>
      <c r="BQ88" s="11" t="str">
        <f t="shared" ref="BQ88:CQ88" si="166">IF(SUM(BQ89:BQ98)=0,"нд",SUM(BQ89:BQ98))</f>
        <v>нд</v>
      </c>
      <c r="BR88" s="11" t="str">
        <f t="shared" si="166"/>
        <v>нд</v>
      </c>
      <c r="BS88" s="11" t="str">
        <f t="shared" si="166"/>
        <v>нд</v>
      </c>
      <c r="BT88" s="11" t="str">
        <f t="shared" si="166"/>
        <v>нд</v>
      </c>
      <c r="BU88" s="11" t="str">
        <f t="shared" si="166"/>
        <v>нд</v>
      </c>
      <c r="BV88" s="11" t="str">
        <f t="shared" si="166"/>
        <v>нд</v>
      </c>
      <c r="BW88" s="11" t="str">
        <f t="shared" si="166"/>
        <v>нд</v>
      </c>
      <c r="BX88" s="11" t="str">
        <f t="shared" si="166"/>
        <v>нд</v>
      </c>
      <c r="BY88" s="11" t="str">
        <f t="shared" si="166"/>
        <v>нд</v>
      </c>
      <c r="BZ88" s="11">
        <f t="shared" si="166"/>
        <v>4.1791174901520405</v>
      </c>
      <c r="CA88" s="11" t="str">
        <f t="shared" si="166"/>
        <v>нд</v>
      </c>
      <c r="CB88" s="11" t="str">
        <f t="shared" si="166"/>
        <v>нд</v>
      </c>
      <c r="CC88" s="11" t="str">
        <f t="shared" si="166"/>
        <v>нд</v>
      </c>
      <c r="CD88" s="11" t="str">
        <f t="shared" si="166"/>
        <v>нд</v>
      </c>
      <c r="CE88" s="11" t="str">
        <f t="shared" si="166"/>
        <v>нд</v>
      </c>
      <c r="CF88" s="11">
        <f t="shared" si="166"/>
        <v>27.648174389214969</v>
      </c>
      <c r="CG88" s="11" t="str">
        <f t="shared" si="166"/>
        <v>нд</v>
      </c>
      <c r="CH88" s="11" t="str">
        <f t="shared" si="166"/>
        <v>нд</v>
      </c>
      <c r="CI88" s="11" t="str">
        <f t="shared" si="166"/>
        <v>нд</v>
      </c>
      <c r="CJ88" s="11" t="str">
        <f t="shared" si="166"/>
        <v>нд</v>
      </c>
      <c r="CK88" s="11" t="str">
        <f t="shared" si="166"/>
        <v>нд</v>
      </c>
      <c r="CL88" s="11">
        <f t="shared" si="166"/>
        <v>32.520780002152044</v>
      </c>
      <c r="CM88" s="11" t="str">
        <f t="shared" si="166"/>
        <v>нд</v>
      </c>
      <c r="CN88" s="11" t="str">
        <f t="shared" si="166"/>
        <v>нд</v>
      </c>
      <c r="CO88" s="11" t="str">
        <f t="shared" si="166"/>
        <v>нд</v>
      </c>
      <c r="CP88" s="11" t="str">
        <f t="shared" si="166"/>
        <v>нд</v>
      </c>
      <c r="CQ88" s="11" t="str">
        <f t="shared" si="166"/>
        <v>нд</v>
      </c>
      <c r="CR88" s="14" t="s">
        <v>287</v>
      </c>
    </row>
    <row r="89" spans="1:96" s="2" customFormat="1" ht="69.75" customHeight="1" x14ac:dyDescent="0.25">
      <c r="A89" s="29" t="s">
        <v>195</v>
      </c>
      <c r="B89" s="8" t="s">
        <v>196</v>
      </c>
      <c r="C89" s="8" t="s">
        <v>197</v>
      </c>
      <c r="D89" s="11">
        <v>3.9408210000000001</v>
      </c>
      <c r="E89" s="11">
        <v>3.9408210000000001</v>
      </c>
      <c r="F89" s="14">
        <v>3.9408210000000001</v>
      </c>
      <c r="G89" s="14" t="s">
        <v>287</v>
      </c>
      <c r="H89" s="14" t="s">
        <v>287</v>
      </c>
      <c r="I89" s="14" t="s">
        <v>287</v>
      </c>
      <c r="J89" s="14" t="s">
        <v>287</v>
      </c>
      <c r="K89" s="14" t="s">
        <v>287</v>
      </c>
      <c r="L89" s="17" t="str">
        <f t="shared" ref="L89" si="167">CF89</f>
        <v>нд</v>
      </c>
      <c r="M89" s="17" t="str">
        <f t="shared" ref="M89" si="168">CG89</f>
        <v>нд</v>
      </c>
      <c r="N89" s="17" t="str">
        <f t="shared" ref="N89" si="169">CH89</f>
        <v>нд</v>
      </c>
      <c r="O89" s="17" t="str">
        <f t="shared" ref="O89" si="170">CI89</f>
        <v>нд</v>
      </c>
      <c r="P89" s="17" t="str">
        <f t="shared" ref="P89" si="171">CJ89</f>
        <v>нд</v>
      </c>
      <c r="Q89" s="17" t="str">
        <f t="shared" ref="Q89" si="172">CK89</f>
        <v>нд</v>
      </c>
      <c r="R89" s="17" t="str">
        <f t="shared" ref="R89" si="173">CL89</f>
        <v>нд</v>
      </c>
      <c r="S89" s="17" t="str">
        <f t="shared" ref="S89" si="174">CM89</f>
        <v>нд</v>
      </c>
      <c r="T89" s="17" t="str">
        <f t="shared" ref="T89" si="175">CN89</f>
        <v>нд</v>
      </c>
      <c r="U89" s="17" t="str">
        <f t="shared" ref="U89" si="176">CO89</f>
        <v>нд</v>
      </c>
      <c r="V89" s="17" t="str">
        <f t="shared" ref="V89" si="177">CP89</f>
        <v>нд</v>
      </c>
      <c r="W89" s="17" t="str">
        <f t="shared" ref="W89" si="178">CQ89</f>
        <v>нд</v>
      </c>
      <c r="X89" s="14" t="s">
        <v>287</v>
      </c>
      <c r="Y89" s="14" t="s">
        <v>287</v>
      </c>
      <c r="Z89" s="14" t="s">
        <v>287</v>
      </c>
      <c r="AA89" s="14" t="s">
        <v>287</v>
      </c>
      <c r="AB89" s="14" t="s">
        <v>287</v>
      </c>
      <c r="AC89" s="14" t="s">
        <v>287</v>
      </c>
      <c r="AD89" s="14" t="s">
        <v>287</v>
      </c>
      <c r="AE89" s="14" t="s">
        <v>287</v>
      </c>
      <c r="AF89" s="14" t="s">
        <v>287</v>
      </c>
      <c r="AG89" s="14" t="s">
        <v>287</v>
      </c>
      <c r="AH89" s="14" t="s">
        <v>287</v>
      </c>
      <c r="AI89" s="14" t="s">
        <v>287</v>
      </c>
      <c r="AJ89" s="14" t="s">
        <v>287</v>
      </c>
      <c r="AK89" s="14" t="s">
        <v>287</v>
      </c>
      <c r="AL89" s="14" t="s">
        <v>287</v>
      </c>
      <c r="AM89" s="14" t="s">
        <v>287</v>
      </c>
      <c r="AN89" s="14" t="s">
        <v>287</v>
      </c>
      <c r="AO89" s="14" t="s">
        <v>287</v>
      </c>
      <c r="AP89" s="14" t="s">
        <v>287</v>
      </c>
      <c r="AQ89" s="14" t="s">
        <v>287</v>
      </c>
      <c r="AR89" s="14" t="s">
        <v>287</v>
      </c>
      <c r="AS89" s="14" t="s">
        <v>287</v>
      </c>
      <c r="AT89" s="14" t="s">
        <v>287</v>
      </c>
      <c r="AU89" s="14" t="s">
        <v>287</v>
      </c>
      <c r="AV89" s="14" t="s">
        <v>287</v>
      </c>
      <c r="AW89" s="14" t="s">
        <v>287</v>
      </c>
      <c r="AX89" s="14" t="s">
        <v>287</v>
      </c>
      <c r="AY89" s="14" t="s">
        <v>287</v>
      </c>
      <c r="AZ89" s="14" t="s">
        <v>287</v>
      </c>
      <c r="BA89" s="14" t="s">
        <v>287</v>
      </c>
      <c r="BB89" s="14" t="s">
        <v>287</v>
      </c>
      <c r="BC89" s="14" t="s">
        <v>287</v>
      </c>
      <c r="BD89" s="14" t="s">
        <v>287</v>
      </c>
      <c r="BE89" s="14" t="s">
        <v>287</v>
      </c>
      <c r="BF89" s="14" t="s">
        <v>287</v>
      </c>
      <c r="BG89" s="14" t="s">
        <v>287</v>
      </c>
      <c r="BH89" s="14" t="s">
        <v>287</v>
      </c>
      <c r="BI89" s="14" t="s">
        <v>287</v>
      </c>
      <c r="BJ89" s="14" t="s">
        <v>287</v>
      </c>
      <c r="BK89" s="14" t="s">
        <v>287</v>
      </c>
      <c r="BL89" s="14" t="s">
        <v>287</v>
      </c>
      <c r="BM89" s="14" t="s">
        <v>287</v>
      </c>
      <c r="BN89" s="14" t="s">
        <v>287</v>
      </c>
      <c r="BO89" s="14" t="s">
        <v>287</v>
      </c>
      <c r="BP89" s="14" t="s">
        <v>287</v>
      </c>
      <c r="BQ89" s="14" t="s">
        <v>287</v>
      </c>
      <c r="BR89" s="14" t="s">
        <v>287</v>
      </c>
      <c r="BS89" s="14" t="s">
        <v>287</v>
      </c>
      <c r="BT89" s="14" t="s">
        <v>287</v>
      </c>
      <c r="BU89" s="14" t="s">
        <v>287</v>
      </c>
      <c r="BV89" s="14" t="s">
        <v>287</v>
      </c>
      <c r="BW89" s="14" t="s">
        <v>287</v>
      </c>
      <c r="BX89" s="14" t="s">
        <v>287</v>
      </c>
      <c r="BY89" s="14" t="s">
        <v>287</v>
      </c>
      <c r="BZ89" s="14" t="s">
        <v>287</v>
      </c>
      <c r="CA89" s="14" t="s">
        <v>287</v>
      </c>
      <c r="CB89" s="14" t="s">
        <v>287</v>
      </c>
      <c r="CC89" s="14" t="s">
        <v>287</v>
      </c>
      <c r="CD89" s="14" t="s">
        <v>287</v>
      </c>
      <c r="CE89" s="14" t="s">
        <v>287</v>
      </c>
      <c r="CF89" s="11" t="str">
        <f t="shared" ref="CF89" si="179">IF(SUM(AJ89,AV89,BH89,BT89)=0,"нд",SUM(AJ89,AV89,BH89,BT89))</f>
        <v>нд</v>
      </c>
      <c r="CG89" s="11" t="str">
        <f t="shared" ref="CG89" si="180">IF(SUM(AK89,AW89,BI89,BU89)=0,"нд",SUM(AK89,AW89,BI89,BU89))</f>
        <v>нд</v>
      </c>
      <c r="CH89" s="11" t="str">
        <f t="shared" ref="CH89" si="181">IF(SUM(AL89,AX89,BJ89,BV89)=0,"нд",SUM(AL89,AX89,BJ89,BV89))</f>
        <v>нд</v>
      </c>
      <c r="CI89" s="11" t="str">
        <f t="shared" ref="CI89" si="182">IF(SUM(AM89,AY89,BK89,BW89)=0,"нд",SUM(AM89,AY89,BK89,BW89))</f>
        <v>нд</v>
      </c>
      <c r="CJ89" s="11" t="str">
        <f t="shared" ref="CJ89" si="183">IF(SUM(AN89,AZ89,BL89,BX89)=0,"нд",SUM(AN89,AZ89,BL89,BX89))</f>
        <v>нд</v>
      </c>
      <c r="CK89" s="11" t="str">
        <f t="shared" ref="CK89" si="184">IF(SUM(AO89,BA89,BM89,BY89)=0,"нд",SUM(AO89,BA89,BM89,BY89))</f>
        <v>нд</v>
      </c>
      <c r="CL89" s="11" t="str">
        <f t="shared" ref="CL89" si="185">IF(SUM(AP89,BB89,BN89,BZ89)=0,"нд",SUM(AP89,BB89,BN89,BZ89))</f>
        <v>нд</v>
      </c>
      <c r="CM89" s="11" t="str">
        <f t="shared" ref="CM89" si="186">IF(SUM(AQ89,BC89,BO89,CA89)=0,"нд",SUM(AQ89,BC89,BO89,CA89))</f>
        <v>нд</v>
      </c>
      <c r="CN89" s="11" t="str">
        <f t="shared" ref="CN89" si="187">IF(SUM(AR89,BD89,BP89,CB89)=0,"нд",SUM(AR89,BD89,BP89,CB89))</f>
        <v>нд</v>
      </c>
      <c r="CO89" s="11" t="str">
        <f t="shared" ref="CO89" si="188">IF(SUM(AS89,BE89,BQ89,CC89)=0,"нд",SUM(AS89,BE89,BQ89,CC89))</f>
        <v>нд</v>
      </c>
      <c r="CP89" s="11" t="str">
        <f t="shared" ref="CP89" si="189">IF(SUM(AT89,BF89,BR89,CD89)=0,"нд",SUM(AT89,BF89,BR89,CD89))</f>
        <v>нд</v>
      </c>
      <c r="CQ89" s="11" t="str">
        <f t="shared" ref="CQ89" si="190">IF(SUM(AU89,BG89,BS89,CE89)=0,"нд",SUM(AU89,BG89,BS89,CE89))</f>
        <v>нд</v>
      </c>
      <c r="CR89" s="14" t="s">
        <v>287</v>
      </c>
    </row>
    <row r="90" spans="1:96" s="2" customFormat="1" ht="132" customHeight="1" x14ac:dyDescent="0.25">
      <c r="A90" s="29" t="s">
        <v>198</v>
      </c>
      <c r="B90" s="8" t="s">
        <v>199</v>
      </c>
      <c r="C90" s="8" t="s">
        <v>200</v>
      </c>
      <c r="D90" s="11">
        <f>IF(SUM(L90,M90,X90,Y90)=0,"нд",SUM(L90,M90,X90,Y90))</f>
        <v>6.6173706000000001</v>
      </c>
      <c r="E90" s="11" t="str">
        <f t="shared" ref="E90" si="191">IF(SUM(R90,S90,AD90,AE90)=0,"нд",SUM(R90,S90,AD90,AE90))</f>
        <v>нд</v>
      </c>
      <c r="F90" s="14" t="s">
        <v>287</v>
      </c>
      <c r="G90" s="14" t="s">
        <v>287</v>
      </c>
      <c r="H90" s="14" t="s">
        <v>287</v>
      </c>
      <c r="I90" s="14" t="s">
        <v>287</v>
      </c>
      <c r="J90" s="14" t="s">
        <v>287</v>
      </c>
      <c r="K90" s="14" t="s">
        <v>287</v>
      </c>
      <c r="L90" s="17">
        <f>CF90</f>
        <v>6.6173706000000001</v>
      </c>
      <c r="M90" s="17" t="str">
        <f t="shared" ref="M90" si="192">CG90</f>
        <v>нд</v>
      </c>
      <c r="N90" s="17" t="str">
        <f t="shared" ref="N90" si="193">CH90</f>
        <v>нд</v>
      </c>
      <c r="O90" s="17" t="str">
        <f t="shared" ref="O90" si="194">CI90</f>
        <v>нд</v>
      </c>
      <c r="P90" s="17" t="str">
        <f t="shared" ref="P90" si="195">CJ90</f>
        <v>нд</v>
      </c>
      <c r="Q90" s="17" t="str">
        <f>CK90</f>
        <v>нд</v>
      </c>
      <c r="R90" s="17" t="str">
        <f t="shared" ref="R90" si="196">CL90</f>
        <v>нд</v>
      </c>
      <c r="S90" s="17" t="str">
        <f t="shared" ref="S90" si="197">CM90</f>
        <v>нд</v>
      </c>
      <c r="T90" s="17" t="str">
        <f t="shared" ref="T90" si="198">CN90</f>
        <v>нд</v>
      </c>
      <c r="U90" s="17" t="str">
        <f t="shared" ref="U90" si="199">CO90</f>
        <v>нд</v>
      </c>
      <c r="V90" s="17" t="str">
        <f t="shared" ref="V90" si="200">CP90</f>
        <v>нд</v>
      </c>
      <c r="W90" s="17" t="str">
        <f t="shared" ref="W90" si="201">CQ90</f>
        <v>нд</v>
      </c>
      <c r="X90" s="14" t="s">
        <v>287</v>
      </c>
      <c r="Y90" s="14" t="s">
        <v>287</v>
      </c>
      <c r="Z90" s="14" t="s">
        <v>287</v>
      </c>
      <c r="AA90" s="14" t="s">
        <v>287</v>
      </c>
      <c r="AB90" s="14" t="s">
        <v>287</v>
      </c>
      <c r="AC90" s="14" t="s">
        <v>287</v>
      </c>
      <c r="AD90" s="14" t="s">
        <v>287</v>
      </c>
      <c r="AE90" s="14" t="s">
        <v>287</v>
      </c>
      <c r="AF90" s="14" t="s">
        <v>287</v>
      </c>
      <c r="AG90" s="14" t="s">
        <v>287</v>
      </c>
      <c r="AH90" s="14" t="s">
        <v>287</v>
      </c>
      <c r="AI90" s="14" t="s">
        <v>287</v>
      </c>
      <c r="AJ90" s="14">
        <v>6.6173706000000001</v>
      </c>
      <c r="AK90" s="14" t="s">
        <v>287</v>
      </c>
      <c r="AL90" s="14" t="s">
        <v>287</v>
      </c>
      <c r="AM90" s="14" t="s">
        <v>287</v>
      </c>
      <c r="AN90" s="14" t="s">
        <v>287</v>
      </c>
      <c r="AO90" s="14" t="s">
        <v>287</v>
      </c>
      <c r="AP90" s="14" t="s">
        <v>287</v>
      </c>
      <c r="AQ90" s="14" t="s">
        <v>287</v>
      </c>
      <c r="AR90" s="14" t="s">
        <v>287</v>
      </c>
      <c r="AS90" s="14" t="s">
        <v>287</v>
      </c>
      <c r="AT90" s="14" t="s">
        <v>287</v>
      </c>
      <c r="AU90" s="14" t="s">
        <v>287</v>
      </c>
      <c r="AV90" s="14" t="s">
        <v>287</v>
      </c>
      <c r="AW90" s="14" t="s">
        <v>287</v>
      </c>
      <c r="AX90" s="14" t="s">
        <v>287</v>
      </c>
      <c r="AY90" s="14" t="s">
        <v>287</v>
      </c>
      <c r="AZ90" s="14" t="s">
        <v>287</v>
      </c>
      <c r="BA90" s="14" t="s">
        <v>287</v>
      </c>
      <c r="BB90" s="14" t="s">
        <v>287</v>
      </c>
      <c r="BC90" s="14" t="s">
        <v>287</v>
      </c>
      <c r="BD90" s="14" t="s">
        <v>287</v>
      </c>
      <c r="BE90" s="14" t="s">
        <v>287</v>
      </c>
      <c r="BF90" s="14" t="s">
        <v>287</v>
      </c>
      <c r="BG90" s="14" t="s">
        <v>287</v>
      </c>
      <c r="BH90" s="14" t="s">
        <v>287</v>
      </c>
      <c r="BI90" s="14" t="s">
        <v>287</v>
      </c>
      <c r="BJ90" s="14" t="s">
        <v>287</v>
      </c>
      <c r="BK90" s="14" t="s">
        <v>287</v>
      </c>
      <c r="BL90" s="14" t="s">
        <v>287</v>
      </c>
      <c r="BM90" s="14" t="s">
        <v>287</v>
      </c>
      <c r="BN90" s="14" t="s">
        <v>287</v>
      </c>
      <c r="BO90" s="14" t="s">
        <v>287</v>
      </c>
      <c r="BP90" s="14" t="s">
        <v>287</v>
      </c>
      <c r="BQ90" s="14" t="s">
        <v>287</v>
      </c>
      <c r="BR90" s="14" t="s">
        <v>287</v>
      </c>
      <c r="BS90" s="14" t="s">
        <v>287</v>
      </c>
      <c r="BT90" s="14" t="s">
        <v>287</v>
      </c>
      <c r="BU90" s="14" t="s">
        <v>287</v>
      </c>
      <c r="BV90" s="14" t="s">
        <v>287</v>
      </c>
      <c r="BW90" s="14" t="s">
        <v>287</v>
      </c>
      <c r="BX90" s="14" t="s">
        <v>287</v>
      </c>
      <c r="BY90" s="14" t="s">
        <v>287</v>
      </c>
      <c r="BZ90" s="14" t="s">
        <v>287</v>
      </c>
      <c r="CA90" s="14" t="s">
        <v>287</v>
      </c>
      <c r="CB90" s="14" t="s">
        <v>287</v>
      </c>
      <c r="CC90" s="14" t="s">
        <v>287</v>
      </c>
      <c r="CD90" s="14" t="s">
        <v>287</v>
      </c>
      <c r="CE90" s="14" t="s">
        <v>287</v>
      </c>
      <c r="CF90" s="11">
        <f t="shared" ref="CF90:CF97" si="202">IF(SUM(AJ90,AV90,BH90,BT90)=0,"нд",SUM(AJ90,AV90,BH90,BT90))</f>
        <v>6.6173706000000001</v>
      </c>
      <c r="CG90" s="11" t="str">
        <f t="shared" ref="CG90:CG97" si="203">IF(SUM(AK90,AW90,BI90,BU90)=0,"нд",SUM(AK90,AW90,BI90,BU90))</f>
        <v>нд</v>
      </c>
      <c r="CH90" s="11" t="str">
        <f t="shared" ref="CH90:CH97" si="204">IF(SUM(AL90,AX90,BJ90,BV90)=0,"нд",SUM(AL90,AX90,BJ90,BV90))</f>
        <v>нд</v>
      </c>
      <c r="CI90" s="11" t="str">
        <f t="shared" ref="CI90:CI97" si="205">IF(SUM(AM90,AY90,BK90,BW90)=0,"нд",SUM(AM90,AY90,BK90,BW90))</f>
        <v>нд</v>
      </c>
      <c r="CJ90" s="11" t="str">
        <f t="shared" ref="CJ90:CJ97" si="206">IF(SUM(AN90,AZ90,BL90,BX90)=0,"нд",SUM(AN90,AZ90,BL90,BX90))</f>
        <v>нд</v>
      </c>
      <c r="CK90" s="11" t="str">
        <f t="shared" ref="CK90:CK97" si="207">IF(SUM(AO90,BA90,BM90,BY90)=0,"нд",SUM(AO90,BA90,BM90,BY90))</f>
        <v>нд</v>
      </c>
      <c r="CL90" s="11" t="str">
        <f t="shared" ref="CL90:CL97" si="208">IF(SUM(AP90,BB90,BN90,BZ90)=0,"нд",SUM(AP90,BB90,BN90,BZ90))</f>
        <v>нд</v>
      </c>
      <c r="CM90" s="11" t="str">
        <f t="shared" ref="CM90:CM97" si="209">IF(SUM(AQ90,BC90,BO90,CA90)=0,"нд",SUM(AQ90,BC90,BO90,CA90))</f>
        <v>нд</v>
      </c>
      <c r="CN90" s="11" t="str">
        <f t="shared" ref="CN90:CN97" si="210">IF(SUM(AR90,BD90,BP90,CB90)=0,"нд",SUM(AR90,BD90,BP90,CB90))</f>
        <v>нд</v>
      </c>
      <c r="CO90" s="11" t="str">
        <f t="shared" ref="CO90:CO97" si="211">IF(SUM(AS90,BE90,BQ90,CC90)=0,"нд",SUM(AS90,BE90,BQ90,CC90))</f>
        <v>нд</v>
      </c>
      <c r="CP90" s="11" t="str">
        <f t="shared" ref="CP90:CP97" si="212">IF(SUM(AT90,BF90,BR90,CD90)=0,"нд",SUM(AT90,BF90,BR90,CD90))</f>
        <v>нд</v>
      </c>
      <c r="CQ90" s="11" t="str">
        <f t="shared" ref="CQ90:CQ97" si="213">IF(SUM(AU90,BG90,BS90,CE90)=0,"нд",SUM(AU90,BG90,BS90,CE90))</f>
        <v>нд</v>
      </c>
      <c r="CR90" s="8" t="s">
        <v>292</v>
      </c>
    </row>
    <row r="91" spans="1:96" s="2" customFormat="1" ht="89.25" customHeight="1" x14ac:dyDescent="0.25">
      <c r="A91" s="29" t="s">
        <v>201</v>
      </c>
      <c r="B91" s="8" t="s">
        <v>202</v>
      </c>
      <c r="C91" s="8" t="s">
        <v>203</v>
      </c>
      <c r="D91" s="11">
        <f>IF(SUM(L91,M91,X91,Y91)=0,"нд",SUM(L91,M91,X91,Y91))</f>
        <v>0.95687163180000001</v>
      </c>
      <c r="E91" s="11">
        <f t="shared" ref="E91" si="214">IF(SUM(R91,S91,AD91,AE91)=0,"нд",SUM(R91,S91,AD91,AE91))</f>
        <v>0.96599999999999997</v>
      </c>
      <c r="F91" s="14" t="s">
        <v>287</v>
      </c>
      <c r="G91" s="14" t="s">
        <v>287</v>
      </c>
      <c r="H91" s="14" t="s">
        <v>287</v>
      </c>
      <c r="I91" s="14" t="s">
        <v>287</v>
      </c>
      <c r="J91" s="14" t="s">
        <v>287</v>
      </c>
      <c r="K91" s="14" t="s">
        <v>287</v>
      </c>
      <c r="L91" s="17">
        <f>CF91</f>
        <v>0.95687163180000001</v>
      </c>
      <c r="M91" s="17" t="str">
        <f t="shared" ref="M91" si="215">CG91</f>
        <v>нд</v>
      </c>
      <c r="N91" s="17" t="str">
        <f t="shared" ref="N91" si="216">CH91</f>
        <v>нд</v>
      </c>
      <c r="O91" s="17" t="str">
        <f t="shared" ref="O91" si="217">CI91</f>
        <v>нд</v>
      </c>
      <c r="P91" s="17" t="str">
        <f t="shared" ref="P91" si="218">CJ91</f>
        <v>нд</v>
      </c>
      <c r="Q91" s="17" t="str">
        <f t="shared" ref="Q91" si="219">CK91</f>
        <v>нд</v>
      </c>
      <c r="R91" s="17">
        <f t="shared" ref="R91" si="220">CL91</f>
        <v>0.96599999999999997</v>
      </c>
      <c r="S91" s="17" t="str">
        <f t="shared" ref="S91" si="221">CM91</f>
        <v>нд</v>
      </c>
      <c r="T91" s="17" t="str">
        <f t="shared" ref="T91" si="222">CN91</f>
        <v>нд</v>
      </c>
      <c r="U91" s="17" t="str">
        <f t="shared" ref="U91" si="223">CO91</f>
        <v>нд</v>
      </c>
      <c r="V91" s="17" t="str">
        <f t="shared" ref="V91" si="224">CP91</f>
        <v>нд</v>
      </c>
      <c r="W91" s="17" t="str">
        <f t="shared" ref="W91" si="225">CQ91</f>
        <v>нд</v>
      </c>
      <c r="X91" s="14" t="s">
        <v>287</v>
      </c>
      <c r="Y91" s="14" t="s">
        <v>287</v>
      </c>
      <c r="Z91" s="14" t="s">
        <v>287</v>
      </c>
      <c r="AA91" s="14" t="s">
        <v>287</v>
      </c>
      <c r="AB91" s="14" t="s">
        <v>287</v>
      </c>
      <c r="AC91" s="14" t="s">
        <v>287</v>
      </c>
      <c r="AD91" s="14" t="s">
        <v>287</v>
      </c>
      <c r="AE91" s="14" t="s">
        <v>287</v>
      </c>
      <c r="AF91" s="14" t="s">
        <v>287</v>
      </c>
      <c r="AG91" s="14" t="s">
        <v>287</v>
      </c>
      <c r="AH91" s="14" t="s">
        <v>287</v>
      </c>
      <c r="AI91" s="14" t="s">
        <v>287</v>
      </c>
      <c r="AJ91" s="14">
        <v>0.95687163180000001</v>
      </c>
      <c r="AK91" s="14" t="s">
        <v>287</v>
      </c>
      <c r="AL91" s="14" t="s">
        <v>287</v>
      </c>
      <c r="AM91" s="14" t="s">
        <v>287</v>
      </c>
      <c r="AN91" s="14" t="s">
        <v>287</v>
      </c>
      <c r="AO91" s="14" t="s">
        <v>287</v>
      </c>
      <c r="AP91" s="14">
        <v>0.96599999999999997</v>
      </c>
      <c r="AQ91" s="14" t="s">
        <v>287</v>
      </c>
      <c r="AR91" s="14" t="s">
        <v>287</v>
      </c>
      <c r="AS91" s="14" t="s">
        <v>287</v>
      </c>
      <c r="AT91" s="14" t="s">
        <v>287</v>
      </c>
      <c r="AU91" s="14" t="s">
        <v>287</v>
      </c>
      <c r="AV91" s="14" t="s">
        <v>287</v>
      </c>
      <c r="AW91" s="14" t="s">
        <v>287</v>
      </c>
      <c r="AX91" s="14" t="s">
        <v>287</v>
      </c>
      <c r="AY91" s="14" t="s">
        <v>287</v>
      </c>
      <c r="AZ91" s="14" t="s">
        <v>287</v>
      </c>
      <c r="BA91" s="14" t="s">
        <v>287</v>
      </c>
      <c r="BB91" s="14" t="s">
        <v>287</v>
      </c>
      <c r="BC91" s="14" t="s">
        <v>287</v>
      </c>
      <c r="BD91" s="14" t="s">
        <v>287</v>
      </c>
      <c r="BE91" s="14" t="s">
        <v>287</v>
      </c>
      <c r="BF91" s="14" t="s">
        <v>287</v>
      </c>
      <c r="BG91" s="14" t="s">
        <v>287</v>
      </c>
      <c r="BH91" s="14" t="s">
        <v>287</v>
      </c>
      <c r="BI91" s="14" t="s">
        <v>287</v>
      </c>
      <c r="BJ91" s="14" t="s">
        <v>287</v>
      </c>
      <c r="BK91" s="14" t="s">
        <v>287</v>
      </c>
      <c r="BL91" s="14" t="s">
        <v>287</v>
      </c>
      <c r="BM91" s="14" t="s">
        <v>287</v>
      </c>
      <c r="BN91" s="14" t="s">
        <v>287</v>
      </c>
      <c r="BO91" s="14" t="s">
        <v>287</v>
      </c>
      <c r="BP91" s="14" t="s">
        <v>287</v>
      </c>
      <c r="BQ91" s="14" t="s">
        <v>287</v>
      </c>
      <c r="BR91" s="14" t="s">
        <v>287</v>
      </c>
      <c r="BS91" s="14" t="s">
        <v>287</v>
      </c>
      <c r="BT91" s="14" t="s">
        <v>287</v>
      </c>
      <c r="BU91" s="14" t="s">
        <v>287</v>
      </c>
      <c r="BV91" s="14" t="s">
        <v>287</v>
      </c>
      <c r="BW91" s="14" t="s">
        <v>287</v>
      </c>
      <c r="BX91" s="14" t="s">
        <v>287</v>
      </c>
      <c r="BY91" s="14" t="s">
        <v>287</v>
      </c>
      <c r="BZ91" s="14" t="s">
        <v>287</v>
      </c>
      <c r="CA91" s="14" t="s">
        <v>287</v>
      </c>
      <c r="CB91" s="14" t="s">
        <v>287</v>
      </c>
      <c r="CC91" s="14" t="s">
        <v>287</v>
      </c>
      <c r="CD91" s="14" t="s">
        <v>287</v>
      </c>
      <c r="CE91" s="14" t="s">
        <v>287</v>
      </c>
      <c r="CF91" s="11">
        <f t="shared" si="202"/>
        <v>0.95687163180000001</v>
      </c>
      <c r="CG91" s="11" t="str">
        <f t="shared" si="203"/>
        <v>нд</v>
      </c>
      <c r="CH91" s="11" t="str">
        <f t="shared" si="204"/>
        <v>нд</v>
      </c>
      <c r="CI91" s="11" t="str">
        <f t="shared" si="205"/>
        <v>нд</v>
      </c>
      <c r="CJ91" s="11" t="str">
        <f t="shared" si="206"/>
        <v>нд</v>
      </c>
      <c r="CK91" s="11" t="str">
        <f t="shared" si="207"/>
        <v>нд</v>
      </c>
      <c r="CL91" s="11">
        <f t="shared" si="208"/>
        <v>0.96599999999999997</v>
      </c>
      <c r="CM91" s="11" t="str">
        <f t="shared" si="209"/>
        <v>нд</v>
      </c>
      <c r="CN91" s="11" t="str">
        <f t="shared" si="210"/>
        <v>нд</v>
      </c>
      <c r="CO91" s="11" t="str">
        <f t="shared" si="211"/>
        <v>нд</v>
      </c>
      <c r="CP91" s="11" t="str">
        <f t="shared" si="212"/>
        <v>нд</v>
      </c>
      <c r="CQ91" s="11" t="str">
        <f t="shared" si="213"/>
        <v>нд</v>
      </c>
      <c r="CR91" s="8" t="s">
        <v>293</v>
      </c>
    </row>
    <row r="92" spans="1:96" s="2" customFormat="1" ht="69" customHeight="1" x14ac:dyDescent="0.25">
      <c r="A92" s="29" t="s">
        <v>204</v>
      </c>
      <c r="B92" s="8" t="s">
        <v>205</v>
      </c>
      <c r="C92" s="8" t="s">
        <v>206</v>
      </c>
      <c r="D92" s="11">
        <f>IF(SUM(L92,M92,X92,Y92)=0,"нд",SUM(L92,M92,X92,Y92))</f>
        <v>2.0303906327031482</v>
      </c>
      <c r="E92" s="11">
        <f t="shared" ref="E92" si="226">IF(SUM(R92,S92,AD92,AE92)=0,"нд",SUM(R92,S92,AD92,AE92))</f>
        <v>3.1867714766160002</v>
      </c>
      <c r="F92" s="14" t="s">
        <v>287</v>
      </c>
      <c r="G92" s="14" t="s">
        <v>287</v>
      </c>
      <c r="H92" s="14" t="s">
        <v>287</v>
      </c>
      <c r="I92" s="14" t="s">
        <v>287</v>
      </c>
      <c r="J92" s="14" t="s">
        <v>287</v>
      </c>
      <c r="K92" s="14" t="s">
        <v>287</v>
      </c>
      <c r="L92" s="17">
        <f>CF92</f>
        <v>2.0303906327031482</v>
      </c>
      <c r="M92" s="17" t="str">
        <f t="shared" ref="M92" si="227">CG92</f>
        <v>нд</v>
      </c>
      <c r="N92" s="17" t="str">
        <f t="shared" ref="N92" si="228">CH92</f>
        <v>нд</v>
      </c>
      <c r="O92" s="17" t="str">
        <f t="shared" ref="O92" si="229">CI92</f>
        <v>нд</v>
      </c>
      <c r="P92" s="17" t="str">
        <f t="shared" ref="P92" si="230">CJ92</f>
        <v>нд</v>
      </c>
      <c r="Q92" s="17" t="str">
        <f t="shared" ref="Q92" si="231">CK92</f>
        <v>нд</v>
      </c>
      <c r="R92" s="17">
        <f t="shared" ref="R92" si="232">CL92</f>
        <v>3.1867714766160002</v>
      </c>
      <c r="S92" s="17" t="str">
        <f t="shared" ref="S92" si="233">CM92</f>
        <v>нд</v>
      </c>
      <c r="T92" s="17" t="str">
        <f t="shared" ref="T92" si="234">CN92</f>
        <v>нд</v>
      </c>
      <c r="U92" s="17" t="str">
        <f t="shared" ref="U92" si="235">CO92</f>
        <v>нд</v>
      </c>
      <c r="V92" s="17" t="str">
        <f t="shared" ref="V92" si="236">CP92</f>
        <v>нд</v>
      </c>
      <c r="W92" s="17" t="str">
        <f t="shared" ref="W92" si="237">CQ92</f>
        <v>нд</v>
      </c>
      <c r="X92" s="14" t="s">
        <v>287</v>
      </c>
      <c r="Y92" s="14" t="s">
        <v>287</v>
      </c>
      <c r="Z92" s="14" t="s">
        <v>287</v>
      </c>
      <c r="AA92" s="14" t="s">
        <v>287</v>
      </c>
      <c r="AB92" s="14" t="s">
        <v>287</v>
      </c>
      <c r="AC92" s="14" t="s">
        <v>287</v>
      </c>
      <c r="AD92" s="14" t="s">
        <v>287</v>
      </c>
      <c r="AE92" s="14" t="s">
        <v>287</v>
      </c>
      <c r="AF92" s="14" t="s">
        <v>287</v>
      </c>
      <c r="AG92" s="14" t="s">
        <v>287</v>
      </c>
      <c r="AH92" s="14" t="s">
        <v>287</v>
      </c>
      <c r="AI92" s="14" t="s">
        <v>287</v>
      </c>
      <c r="AJ92" s="14" t="s">
        <v>287</v>
      </c>
      <c r="AK92" s="14" t="s">
        <v>287</v>
      </c>
      <c r="AL92" s="14" t="s">
        <v>287</v>
      </c>
      <c r="AM92" s="14" t="s">
        <v>287</v>
      </c>
      <c r="AN92" s="14" t="s">
        <v>287</v>
      </c>
      <c r="AO92" s="14" t="s">
        <v>287</v>
      </c>
      <c r="AP92" s="14" t="s">
        <v>287</v>
      </c>
      <c r="AQ92" s="14" t="s">
        <v>287</v>
      </c>
      <c r="AR92" s="14" t="s">
        <v>287</v>
      </c>
      <c r="AS92" s="14" t="s">
        <v>287</v>
      </c>
      <c r="AT92" s="14" t="s">
        <v>287</v>
      </c>
      <c r="AU92" s="14" t="s">
        <v>287</v>
      </c>
      <c r="AV92" s="14">
        <v>0.99524122736354803</v>
      </c>
      <c r="AW92" s="14" t="s">
        <v>287</v>
      </c>
      <c r="AX92" s="14" t="s">
        <v>287</v>
      </c>
      <c r="AY92" s="14" t="s">
        <v>287</v>
      </c>
      <c r="AZ92" s="14" t="s">
        <v>287</v>
      </c>
      <c r="BA92" s="14" t="s">
        <v>287</v>
      </c>
      <c r="BB92" s="14">
        <v>1.017198</v>
      </c>
      <c r="BC92" s="14" t="s">
        <v>287</v>
      </c>
      <c r="BD92" s="14" t="s">
        <v>287</v>
      </c>
      <c r="BE92" s="14" t="s">
        <v>287</v>
      </c>
      <c r="BF92" s="14" t="s">
        <v>287</v>
      </c>
      <c r="BG92" s="14" t="s">
        <v>287</v>
      </c>
      <c r="BH92" s="14">
        <v>1.0351494053396</v>
      </c>
      <c r="BI92" s="14" t="s">
        <v>287</v>
      </c>
      <c r="BJ92" s="14" t="s">
        <v>287</v>
      </c>
      <c r="BK92" s="14" t="s">
        <v>287</v>
      </c>
      <c r="BL92" s="14" t="s">
        <v>287</v>
      </c>
      <c r="BM92" s="14" t="s">
        <v>287</v>
      </c>
      <c r="BN92" s="14">
        <v>1.0619547119999999</v>
      </c>
      <c r="BO92" s="14" t="s">
        <v>287</v>
      </c>
      <c r="BP92" s="14" t="s">
        <v>287</v>
      </c>
      <c r="BQ92" s="14" t="s">
        <v>287</v>
      </c>
      <c r="BR92" s="14" t="s">
        <v>287</v>
      </c>
      <c r="BS92" s="14" t="s">
        <v>287</v>
      </c>
      <c r="BT92" s="14" t="s">
        <v>287</v>
      </c>
      <c r="BU92" s="14" t="s">
        <v>287</v>
      </c>
      <c r="BV92" s="14" t="s">
        <v>287</v>
      </c>
      <c r="BW92" s="14" t="s">
        <v>287</v>
      </c>
      <c r="BX92" s="14" t="s">
        <v>287</v>
      </c>
      <c r="BY92" s="14" t="s">
        <v>287</v>
      </c>
      <c r="BZ92" s="14">
        <v>1.1076187646160001</v>
      </c>
      <c r="CA92" s="14" t="s">
        <v>287</v>
      </c>
      <c r="CB92" s="14" t="s">
        <v>287</v>
      </c>
      <c r="CC92" s="14" t="s">
        <v>287</v>
      </c>
      <c r="CD92" s="14" t="s">
        <v>287</v>
      </c>
      <c r="CE92" s="14" t="s">
        <v>287</v>
      </c>
      <c r="CF92" s="11">
        <f t="shared" si="202"/>
        <v>2.0303906327031482</v>
      </c>
      <c r="CG92" s="11" t="str">
        <f t="shared" si="203"/>
        <v>нд</v>
      </c>
      <c r="CH92" s="11" t="str">
        <f t="shared" si="204"/>
        <v>нд</v>
      </c>
      <c r="CI92" s="11" t="str">
        <f t="shared" si="205"/>
        <v>нд</v>
      </c>
      <c r="CJ92" s="11" t="str">
        <f t="shared" si="206"/>
        <v>нд</v>
      </c>
      <c r="CK92" s="11" t="str">
        <f t="shared" si="207"/>
        <v>нд</v>
      </c>
      <c r="CL92" s="11">
        <f t="shared" si="208"/>
        <v>3.1867714766160002</v>
      </c>
      <c r="CM92" s="11" t="str">
        <f t="shared" si="209"/>
        <v>нд</v>
      </c>
      <c r="CN92" s="11" t="str">
        <f t="shared" si="210"/>
        <v>нд</v>
      </c>
      <c r="CO92" s="11" t="str">
        <f t="shared" si="211"/>
        <v>нд</v>
      </c>
      <c r="CP92" s="11" t="str">
        <f t="shared" si="212"/>
        <v>нд</v>
      </c>
      <c r="CQ92" s="11" t="str">
        <f t="shared" si="213"/>
        <v>нд</v>
      </c>
      <c r="CR92" s="8" t="s">
        <v>289</v>
      </c>
    </row>
    <row r="93" spans="1:96" s="2" customFormat="1" ht="76.5" customHeight="1" x14ac:dyDescent="0.25">
      <c r="A93" s="29" t="s">
        <v>207</v>
      </c>
      <c r="B93" s="8" t="s">
        <v>208</v>
      </c>
      <c r="C93" s="8" t="s">
        <v>209</v>
      </c>
      <c r="D93" s="11">
        <v>14.083338400000001</v>
      </c>
      <c r="E93" s="11">
        <v>14.083338400000001</v>
      </c>
      <c r="F93" s="14">
        <v>14.083338400000001</v>
      </c>
      <c r="G93" s="14" t="s">
        <v>287</v>
      </c>
      <c r="H93" s="14" t="s">
        <v>287</v>
      </c>
      <c r="I93" s="14" t="s">
        <v>287</v>
      </c>
      <c r="J93" s="14" t="s">
        <v>287</v>
      </c>
      <c r="K93" s="14" t="s">
        <v>287</v>
      </c>
      <c r="L93" s="17" t="str">
        <f t="shared" ref="L93:L95" si="238">CF93</f>
        <v>нд</v>
      </c>
      <c r="M93" s="17" t="str">
        <f t="shared" ref="M93:M95" si="239">CG93</f>
        <v>нд</v>
      </c>
      <c r="N93" s="17" t="str">
        <f t="shared" ref="N93:N95" si="240">CH93</f>
        <v>нд</v>
      </c>
      <c r="O93" s="17" t="str">
        <f t="shared" ref="O93:O95" si="241">CI93</f>
        <v>нд</v>
      </c>
      <c r="P93" s="17" t="str">
        <f t="shared" ref="P93:P95" si="242">CJ93</f>
        <v>нд</v>
      </c>
      <c r="Q93" s="17" t="str">
        <f t="shared" ref="Q93:Q95" si="243">CK93</f>
        <v>нд</v>
      </c>
      <c r="R93" s="17" t="str">
        <f t="shared" ref="R93:R95" si="244">CL93</f>
        <v>нд</v>
      </c>
      <c r="S93" s="17" t="str">
        <f t="shared" ref="S93:S95" si="245">CM93</f>
        <v>нд</v>
      </c>
      <c r="T93" s="17" t="str">
        <f t="shared" ref="T93:T95" si="246">CN93</f>
        <v>нд</v>
      </c>
      <c r="U93" s="17" t="str">
        <f t="shared" ref="U93:U95" si="247">CO93</f>
        <v>нд</v>
      </c>
      <c r="V93" s="17" t="str">
        <f t="shared" ref="V93:V95" si="248">CP93</f>
        <v>нд</v>
      </c>
      <c r="W93" s="17" t="str">
        <f t="shared" ref="W93:W95" si="249">CQ93</f>
        <v>нд</v>
      </c>
      <c r="X93" s="14" t="s">
        <v>287</v>
      </c>
      <c r="Y93" s="14" t="s">
        <v>287</v>
      </c>
      <c r="Z93" s="14" t="s">
        <v>287</v>
      </c>
      <c r="AA93" s="14" t="s">
        <v>287</v>
      </c>
      <c r="AB93" s="14" t="s">
        <v>287</v>
      </c>
      <c r="AC93" s="14" t="s">
        <v>287</v>
      </c>
      <c r="AD93" s="14" t="s">
        <v>287</v>
      </c>
      <c r="AE93" s="14" t="s">
        <v>287</v>
      </c>
      <c r="AF93" s="14" t="s">
        <v>287</v>
      </c>
      <c r="AG93" s="14" t="s">
        <v>287</v>
      </c>
      <c r="AH93" s="14" t="s">
        <v>287</v>
      </c>
      <c r="AI93" s="14" t="s">
        <v>287</v>
      </c>
      <c r="AJ93" s="14" t="s">
        <v>287</v>
      </c>
      <c r="AK93" s="14" t="s">
        <v>287</v>
      </c>
      <c r="AL93" s="14" t="s">
        <v>287</v>
      </c>
      <c r="AM93" s="14" t="s">
        <v>287</v>
      </c>
      <c r="AN93" s="14" t="s">
        <v>287</v>
      </c>
      <c r="AO93" s="14" t="s">
        <v>287</v>
      </c>
      <c r="AP93" s="14" t="s">
        <v>287</v>
      </c>
      <c r="AQ93" s="14" t="s">
        <v>287</v>
      </c>
      <c r="AR93" s="14" t="s">
        <v>287</v>
      </c>
      <c r="AS93" s="14" t="s">
        <v>287</v>
      </c>
      <c r="AT93" s="14" t="s">
        <v>287</v>
      </c>
      <c r="AU93" s="14" t="s">
        <v>287</v>
      </c>
      <c r="AV93" s="14" t="s">
        <v>287</v>
      </c>
      <c r="AW93" s="14" t="s">
        <v>287</v>
      </c>
      <c r="AX93" s="14" t="s">
        <v>287</v>
      </c>
      <c r="AY93" s="14" t="s">
        <v>287</v>
      </c>
      <c r="AZ93" s="14" t="s">
        <v>287</v>
      </c>
      <c r="BA93" s="14" t="s">
        <v>287</v>
      </c>
      <c r="BB93" s="14" t="s">
        <v>287</v>
      </c>
      <c r="BC93" s="14" t="s">
        <v>287</v>
      </c>
      <c r="BD93" s="14" t="s">
        <v>287</v>
      </c>
      <c r="BE93" s="14" t="s">
        <v>287</v>
      </c>
      <c r="BF93" s="14" t="s">
        <v>287</v>
      </c>
      <c r="BG93" s="14" t="s">
        <v>287</v>
      </c>
      <c r="BH93" s="14" t="s">
        <v>287</v>
      </c>
      <c r="BI93" s="14" t="s">
        <v>287</v>
      </c>
      <c r="BJ93" s="14" t="s">
        <v>287</v>
      </c>
      <c r="BK93" s="14" t="s">
        <v>287</v>
      </c>
      <c r="BL93" s="14" t="s">
        <v>287</v>
      </c>
      <c r="BM93" s="14" t="s">
        <v>287</v>
      </c>
      <c r="BN93" s="14" t="s">
        <v>287</v>
      </c>
      <c r="BO93" s="14" t="s">
        <v>287</v>
      </c>
      <c r="BP93" s="14" t="s">
        <v>287</v>
      </c>
      <c r="BQ93" s="14" t="s">
        <v>287</v>
      </c>
      <c r="BR93" s="14" t="s">
        <v>287</v>
      </c>
      <c r="BS93" s="14" t="s">
        <v>287</v>
      </c>
      <c r="BT93" s="14" t="s">
        <v>287</v>
      </c>
      <c r="BU93" s="14" t="s">
        <v>287</v>
      </c>
      <c r="BV93" s="14" t="s">
        <v>287</v>
      </c>
      <c r="BW93" s="14" t="s">
        <v>287</v>
      </c>
      <c r="BX93" s="14" t="s">
        <v>287</v>
      </c>
      <c r="BY93" s="14" t="s">
        <v>287</v>
      </c>
      <c r="BZ93" s="14" t="s">
        <v>287</v>
      </c>
      <c r="CA93" s="14" t="s">
        <v>287</v>
      </c>
      <c r="CB93" s="14" t="s">
        <v>287</v>
      </c>
      <c r="CC93" s="14" t="s">
        <v>287</v>
      </c>
      <c r="CD93" s="14" t="s">
        <v>287</v>
      </c>
      <c r="CE93" s="14" t="s">
        <v>287</v>
      </c>
      <c r="CF93" s="11" t="str">
        <f t="shared" si="202"/>
        <v>нд</v>
      </c>
      <c r="CG93" s="11" t="str">
        <f t="shared" si="203"/>
        <v>нд</v>
      </c>
      <c r="CH93" s="11" t="str">
        <f t="shared" si="204"/>
        <v>нд</v>
      </c>
      <c r="CI93" s="11" t="str">
        <f t="shared" si="205"/>
        <v>нд</v>
      </c>
      <c r="CJ93" s="11" t="str">
        <f t="shared" si="206"/>
        <v>нд</v>
      </c>
      <c r="CK93" s="11" t="str">
        <f t="shared" si="207"/>
        <v>нд</v>
      </c>
      <c r="CL93" s="11" t="str">
        <f t="shared" si="208"/>
        <v>нд</v>
      </c>
      <c r="CM93" s="11" t="str">
        <f t="shared" si="209"/>
        <v>нд</v>
      </c>
      <c r="CN93" s="11" t="str">
        <f t="shared" si="210"/>
        <v>нд</v>
      </c>
      <c r="CO93" s="11" t="str">
        <f t="shared" si="211"/>
        <v>нд</v>
      </c>
      <c r="CP93" s="11" t="str">
        <f t="shared" si="212"/>
        <v>нд</v>
      </c>
      <c r="CQ93" s="11" t="str">
        <f t="shared" si="213"/>
        <v>нд</v>
      </c>
      <c r="CR93" s="14" t="s">
        <v>287</v>
      </c>
    </row>
    <row r="94" spans="1:96" ht="78.75" customHeight="1" x14ac:dyDescent="0.25">
      <c r="A94" s="29" t="s">
        <v>210</v>
      </c>
      <c r="B94" s="8" t="s">
        <v>211</v>
      </c>
      <c r="C94" s="8" t="s">
        <v>212</v>
      </c>
      <c r="D94" s="11">
        <f t="shared" ref="D94:D95" si="250">IF(SUM(L94,M94,X94,Y94)=0,"нд",SUM(L94,M94,X94,Y94))</f>
        <v>15.7950696083333</v>
      </c>
      <c r="E94" s="11">
        <f t="shared" ref="E94:E95" si="251">IF(SUM(R94,S94,AD94,AE94)=0,"нд",SUM(R94,S94,AD94,AE94))</f>
        <v>19.960361049999999</v>
      </c>
      <c r="F94" s="14" t="s">
        <v>287</v>
      </c>
      <c r="G94" s="14" t="s">
        <v>287</v>
      </c>
      <c r="H94" s="14" t="s">
        <v>287</v>
      </c>
      <c r="I94" s="14" t="s">
        <v>287</v>
      </c>
      <c r="J94" s="14" t="s">
        <v>287</v>
      </c>
      <c r="K94" s="14" t="s">
        <v>287</v>
      </c>
      <c r="L94" s="17">
        <f t="shared" si="238"/>
        <v>15.7950696083333</v>
      </c>
      <c r="M94" s="17" t="str">
        <f t="shared" si="239"/>
        <v>нд</v>
      </c>
      <c r="N94" s="17" t="str">
        <f t="shared" si="240"/>
        <v>нд</v>
      </c>
      <c r="O94" s="17" t="str">
        <f t="shared" si="241"/>
        <v>нд</v>
      </c>
      <c r="P94" s="17" t="str">
        <f t="shared" si="242"/>
        <v>нд</v>
      </c>
      <c r="Q94" s="17" t="str">
        <f t="shared" si="243"/>
        <v>нд</v>
      </c>
      <c r="R94" s="17">
        <f t="shared" si="244"/>
        <v>19.960361049999999</v>
      </c>
      <c r="S94" s="17" t="str">
        <f t="shared" si="245"/>
        <v>нд</v>
      </c>
      <c r="T94" s="17" t="str">
        <f t="shared" si="246"/>
        <v>нд</v>
      </c>
      <c r="U94" s="17" t="str">
        <f t="shared" si="247"/>
        <v>нд</v>
      </c>
      <c r="V94" s="17" t="str">
        <f t="shared" si="248"/>
        <v>нд</v>
      </c>
      <c r="W94" s="17" t="str">
        <f t="shared" si="249"/>
        <v>нд</v>
      </c>
      <c r="X94" s="14" t="s">
        <v>287</v>
      </c>
      <c r="Y94" s="14" t="s">
        <v>287</v>
      </c>
      <c r="Z94" s="14" t="s">
        <v>287</v>
      </c>
      <c r="AA94" s="14" t="s">
        <v>287</v>
      </c>
      <c r="AB94" s="14" t="s">
        <v>287</v>
      </c>
      <c r="AC94" s="14" t="s">
        <v>287</v>
      </c>
      <c r="AD94" s="14" t="s">
        <v>287</v>
      </c>
      <c r="AE94" s="14" t="s">
        <v>287</v>
      </c>
      <c r="AF94" s="14" t="s">
        <v>287</v>
      </c>
      <c r="AG94" s="14" t="s">
        <v>287</v>
      </c>
      <c r="AH94" s="14" t="s">
        <v>287</v>
      </c>
      <c r="AI94" s="14" t="s">
        <v>287</v>
      </c>
      <c r="AJ94" s="14" t="s">
        <v>287</v>
      </c>
      <c r="AK94" s="14" t="s">
        <v>287</v>
      </c>
      <c r="AL94" s="14" t="s">
        <v>287</v>
      </c>
      <c r="AM94" s="14" t="s">
        <v>287</v>
      </c>
      <c r="AN94" s="14" t="s">
        <v>287</v>
      </c>
      <c r="AO94" s="14" t="s">
        <v>287</v>
      </c>
      <c r="AP94" s="14" t="s">
        <v>287</v>
      </c>
      <c r="AQ94" s="14" t="s">
        <v>287</v>
      </c>
      <c r="AR94" s="14" t="s">
        <v>287</v>
      </c>
      <c r="AS94" s="14" t="s">
        <v>287</v>
      </c>
      <c r="AT94" s="14" t="s">
        <v>287</v>
      </c>
      <c r="AU94" s="14" t="s">
        <v>287</v>
      </c>
      <c r="AV94" s="14">
        <v>15.7950696083333</v>
      </c>
      <c r="AW94" s="14" t="s">
        <v>287</v>
      </c>
      <c r="AX94" s="14" t="s">
        <v>287</v>
      </c>
      <c r="AY94" s="14" t="s">
        <v>287</v>
      </c>
      <c r="AZ94" s="14" t="s">
        <v>287</v>
      </c>
      <c r="BA94" s="14" t="s">
        <v>287</v>
      </c>
      <c r="BB94" s="14">
        <v>19.960361049999999</v>
      </c>
      <c r="BC94" s="14" t="s">
        <v>287</v>
      </c>
      <c r="BD94" s="14" t="s">
        <v>287</v>
      </c>
      <c r="BE94" s="14" t="s">
        <v>287</v>
      </c>
      <c r="BF94" s="14" t="s">
        <v>287</v>
      </c>
      <c r="BG94" s="14" t="s">
        <v>287</v>
      </c>
      <c r="BH94" s="14" t="s">
        <v>287</v>
      </c>
      <c r="BI94" s="14" t="s">
        <v>287</v>
      </c>
      <c r="BJ94" s="14" t="s">
        <v>287</v>
      </c>
      <c r="BK94" s="14" t="s">
        <v>287</v>
      </c>
      <c r="BL94" s="14" t="s">
        <v>287</v>
      </c>
      <c r="BM94" s="14" t="s">
        <v>287</v>
      </c>
      <c r="BN94" s="14" t="s">
        <v>287</v>
      </c>
      <c r="BO94" s="14" t="s">
        <v>287</v>
      </c>
      <c r="BP94" s="14" t="s">
        <v>287</v>
      </c>
      <c r="BQ94" s="14" t="s">
        <v>287</v>
      </c>
      <c r="BR94" s="14" t="s">
        <v>287</v>
      </c>
      <c r="BS94" s="14" t="s">
        <v>287</v>
      </c>
      <c r="BT94" s="14" t="s">
        <v>287</v>
      </c>
      <c r="BU94" s="14" t="s">
        <v>287</v>
      </c>
      <c r="BV94" s="14" t="s">
        <v>287</v>
      </c>
      <c r="BW94" s="14" t="s">
        <v>287</v>
      </c>
      <c r="BX94" s="14" t="s">
        <v>287</v>
      </c>
      <c r="BY94" s="14" t="s">
        <v>287</v>
      </c>
      <c r="BZ94" s="14" t="s">
        <v>287</v>
      </c>
      <c r="CA94" s="14" t="s">
        <v>287</v>
      </c>
      <c r="CB94" s="14" t="s">
        <v>287</v>
      </c>
      <c r="CC94" s="14" t="s">
        <v>287</v>
      </c>
      <c r="CD94" s="14" t="s">
        <v>287</v>
      </c>
      <c r="CE94" s="14" t="s">
        <v>287</v>
      </c>
      <c r="CF94" s="11">
        <f t="shared" si="202"/>
        <v>15.7950696083333</v>
      </c>
      <c r="CG94" s="11" t="str">
        <f t="shared" si="203"/>
        <v>нд</v>
      </c>
      <c r="CH94" s="11" t="str">
        <f t="shared" si="204"/>
        <v>нд</v>
      </c>
      <c r="CI94" s="11" t="str">
        <f t="shared" si="205"/>
        <v>нд</v>
      </c>
      <c r="CJ94" s="11" t="str">
        <f t="shared" si="206"/>
        <v>нд</v>
      </c>
      <c r="CK94" s="11" t="str">
        <f t="shared" si="207"/>
        <v>нд</v>
      </c>
      <c r="CL94" s="13">
        <f t="shared" si="208"/>
        <v>19.960361049999999</v>
      </c>
      <c r="CM94" s="11" t="str">
        <f t="shared" si="209"/>
        <v>нд</v>
      </c>
      <c r="CN94" s="11" t="str">
        <f t="shared" si="210"/>
        <v>нд</v>
      </c>
      <c r="CO94" s="11" t="str">
        <f t="shared" si="211"/>
        <v>нд</v>
      </c>
      <c r="CP94" s="11" t="str">
        <f t="shared" si="212"/>
        <v>нд</v>
      </c>
      <c r="CQ94" s="11" t="str">
        <f t="shared" si="213"/>
        <v>нд</v>
      </c>
      <c r="CR94" s="18" t="s">
        <v>352</v>
      </c>
    </row>
    <row r="95" spans="1:96" s="2" customFormat="1" ht="87.75" customHeight="1" x14ac:dyDescent="0.25">
      <c r="A95" s="29" t="s">
        <v>213</v>
      </c>
      <c r="B95" s="8" t="s">
        <v>214</v>
      </c>
      <c r="C95" s="8" t="s">
        <v>215</v>
      </c>
      <c r="D95" s="11">
        <f t="shared" si="250"/>
        <v>2.2484719163785201</v>
      </c>
      <c r="E95" s="11">
        <f t="shared" si="251"/>
        <v>1.6935416999999999</v>
      </c>
      <c r="F95" s="14" t="s">
        <v>287</v>
      </c>
      <c r="G95" s="14" t="s">
        <v>287</v>
      </c>
      <c r="H95" s="14" t="s">
        <v>287</v>
      </c>
      <c r="I95" s="14" t="s">
        <v>287</v>
      </c>
      <c r="J95" s="14" t="s">
        <v>287</v>
      </c>
      <c r="K95" s="14" t="s">
        <v>287</v>
      </c>
      <c r="L95" s="17">
        <f t="shared" si="238"/>
        <v>2.2484719163785201</v>
      </c>
      <c r="M95" s="17" t="str">
        <f t="shared" si="239"/>
        <v>нд</v>
      </c>
      <c r="N95" s="17" t="str">
        <f t="shared" si="240"/>
        <v>нд</v>
      </c>
      <c r="O95" s="17" t="str">
        <f t="shared" si="241"/>
        <v>нд</v>
      </c>
      <c r="P95" s="17" t="str">
        <f t="shared" si="242"/>
        <v>нд</v>
      </c>
      <c r="Q95" s="17" t="str">
        <f t="shared" si="243"/>
        <v>нд</v>
      </c>
      <c r="R95" s="17">
        <f t="shared" si="244"/>
        <v>1.6935416999999999</v>
      </c>
      <c r="S95" s="17" t="str">
        <f t="shared" si="245"/>
        <v>нд</v>
      </c>
      <c r="T95" s="17" t="str">
        <f t="shared" si="246"/>
        <v>нд</v>
      </c>
      <c r="U95" s="17" t="str">
        <f t="shared" si="247"/>
        <v>нд</v>
      </c>
      <c r="V95" s="17" t="str">
        <f t="shared" si="248"/>
        <v>нд</v>
      </c>
      <c r="W95" s="17" t="str">
        <f t="shared" si="249"/>
        <v>нд</v>
      </c>
      <c r="X95" s="14" t="s">
        <v>287</v>
      </c>
      <c r="Y95" s="14" t="s">
        <v>287</v>
      </c>
      <c r="Z95" s="14" t="s">
        <v>287</v>
      </c>
      <c r="AA95" s="14" t="s">
        <v>287</v>
      </c>
      <c r="AB95" s="14" t="s">
        <v>287</v>
      </c>
      <c r="AC95" s="14" t="s">
        <v>287</v>
      </c>
      <c r="AD95" s="14" t="s">
        <v>287</v>
      </c>
      <c r="AE95" s="14" t="s">
        <v>287</v>
      </c>
      <c r="AF95" s="14" t="s">
        <v>287</v>
      </c>
      <c r="AG95" s="14" t="s">
        <v>287</v>
      </c>
      <c r="AH95" s="14" t="s">
        <v>287</v>
      </c>
      <c r="AI95" s="14" t="s">
        <v>287</v>
      </c>
      <c r="AJ95" s="14">
        <v>2.2484719163785201</v>
      </c>
      <c r="AK95" s="14" t="s">
        <v>287</v>
      </c>
      <c r="AL95" s="14" t="s">
        <v>287</v>
      </c>
      <c r="AM95" s="14" t="s">
        <v>287</v>
      </c>
      <c r="AN95" s="14" t="s">
        <v>287</v>
      </c>
      <c r="AO95" s="14" t="s">
        <v>287</v>
      </c>
      <c r="AP95" s="14">
        <v>1.6935416999999999</v>
      </c>
      <c r="AQ95" s="14" t="s">
        <v>287</v>
      </c>
      <c r="AR95" s="14" t="s">
        <v>287</v>
      </c>
      <c r="AS95" s="14" t="s">
        <v>287</v>
      </c>
      <c r="AT95" s="14" t="s">
        <v>287</v>
      </c>
      <c r="AU95" s="14" t="s">
        <v>287</v>
      </c>
      <c r="AV95" s="14" t="s">
        <v>287</v>
      </c>
      <c r="AW95" s="14" t="s">
        <v>287</v>
      </c>
      <c r="AX95" s="14" t="s">
        <v>287</v>
      </c>
      <c r="AY95" s="14" t="s">
        <v>287</v>
      </c>
      <c r="AZ95" s="14" t="s">
        <v>287</v>
      </c>
      <c r="BA95" s="14" t="s">
        <v>287</v>
      </c>
      <c r="BB95" s="14" t="s">
        <v>287</v>
      </c>
      <c r="BC95" s="14" t="s">
        <v>287</v>
      </c>
      <c r="BD95" s="14" t="s">
        <v>287</v>
      </c>
      <c r="BE95" s="14" t="s">
        <v>287</v>
      </c>
      <c r="BF95" s="14" t="s">
        <v>287</v>
      </c>
      <c r="BG95" s="14" t="s">
        <v>287</v>
      </c>
      <c r="BH95" s="14" t="s">
        <v>287</v>
      </c>
      <c r="BI95" s="14" t="s">
        <v>287</v>
      </c>
      <c r="BJ95" s="14" t="s">
        <v>287</v>
      </c>
      <c r="BK95" s="14" t="s">
        <v>287</v>
      </c>
      <c r="BL95" s="14" t="s">
        <v>287</v>
      </c>
      <c r="BM95" s="14" t="s">
        <v>287</v>
      </c>
      <c r="BN95" s="14" t="s">
        <v>287</v>
      </c>
      <c r="BO95" s="14" t="s">
        <v>287</v>
      </c>
      <c r="BP95" s="14" t="s">
        <v>287</v>
      </c>
      <c r="BQ95" s="14" t="s">
        <v>287</v>
      </c>
      <c r="BR95" s="14" t="s">
        <v>287</v>
      </c>
      <c r="BS95" s="14" t="s">
        <v>287</v>
      </c>
      <c r="BT95" s="14" t="s">
        <v>287</v>
      </c>
      <c r="BU95" s="14" t="s">
        <v>287</v>
      </c>
      <c r="BV95" s="14" t="s">
        <v>287</v>
      </c>
      <c r="BW95" s="14" t="s">
        <v>287</v>
      </c>
      <c r="BX95" s="14" t="s">
        <v>287</v>
      </c>
      <c r="BY95" s="14" t="s">
        <v>287</v>
      </c>
      <c r="BZ95" s="14" t="s">
        <v>287</v>
      </c>
      <c r="CA95" s="14" t="s">
        <v>287</v>
      </c>
      <c r="CB95" s="14" t="s">
        <v>287</v>
      </c>
      <c r="CC95" s="14" t="s">
        <v>287</v>
      </c>
      <c r="CD95" s="14" t="s">
        <v>287</v>
      </c>
      <c r="CE95" s="14" t="s">
        <v>287</v>
      </c>
      <c r="CF95" s="11">
        <f t="shared" si="202"/>
        <v>2.2484719163785201</v>
      </c>
      <c r="CG95" s="11" t="str">
        <f t="shared" si="203"/>
        <v>нд</v>
      </c>
      <c r="CH95" s="11" t="str">
        <f t="shared" si="204"/>
        <v>нд</v>
      </c>
      <c r="CI95" s="11" t="str">
        <f t="shared" si="205"/>
        <v>нд</v>
      </c>
      <c r="CJ95" s="11" t="str">
        <f t="shared" si="206"/>
        <v>нд</v>
      </c>
      <c r="CK95" s="11" t="str">
        <f t="shared" si="207"/>
        <v>нд</v>
      </c>
      <c r="CL95" s="13">
        <f t="shared" si="208"/>
        <v>1.6935416999999999</v>
      </c>
      <c r="CM95" s="11" t="str">
        <f t="shared" si="209"/>
        <v>нд</v>
      </c>
      <c r="CN95" s="11" t="str">
        <f t="shared" si="210"/>
        <v>нд</v>
      </c>
      <c r="CO95" s="11" t="str">
        <f t="shared" si="211"/>
        <v>нд</v>
      </c>
      <c r="CP95" s="11" t="str">
        <f t="shared" si="212"/>
        <v>нд</v>
      </c>
      <c r="CQ95" s="11" t="str">
        <f t="shared" si="213"/>
        <v>нд</v>
      </c>
      <c r="CR95" s="14" t="s">
        <v>287</v>
      </c>
    </row>
    <row r="96" spans="1:96" s="2" customFormat="1" ht="52.5" customHeight="1" x14ac:dyDescent="0.25">
      <c r="A96" s="29" t="s">
        <v>216</v>
      </c>
      <c r="B96" s="8" t="s">
        <v>217</v>
      </c>
      <c r="C96" s="8" t="s">
        <v>218</v>
      </c>
      <c r="D96" s="11" t="str">
        <f t="shared" ref="D96" si="252">IF(SUM(L96,M96,X96,Y96)=0,"нд",SUM(L96,M96,X96,Y96))</f>
        <v>нд</v>
      </c>
      <c r="E96" s="11">
        <f t="shared" ref="E96" si="253">IF(SUM(R96,S96,AD96,AE96)=0,"нд",SUM(R96,S96,AD96,AE96))</f>
        <v>3.0714987255360402</v>
      </c>
      <c r="F96" s="14" t="s">
        <v>287</v>
      </c>
      <c r="G96" s="14" t="s">
        <v>287</v>
      </c>
      <c r="H96" s="14" t="s">
        <v>287</v>
      </c>
      <c r="I96" s="14" t="s">
        <v>287</v>
      </c>
      <c r="J96" s="14" t="s">
        <v>287</v>
      </c>
      <c r="K96" s="14" t="s">
        <v>287</v>
      </c>
      <c r="L96" s="17" t="str">
        <f t="shared" ref="L96" si="254">CF96</f>
        <v>нд</v>
      </c>
      <c r="M96" s="17" t="str">
        <f t="shared" ref="M96" si="255">CG96</f>
        <v>нд</v>
      </c>
      <c r="N96" s="17" t="str">
        <f t="shared" ref="N96" si="256">CH96</f>
        <v>нд</v>
      </c>
      <c r="O96" s="17" t="str">
        <f t="shared" ref="O96" si="257">CI96</f>
        <v>нд</v>
      </c>
      <c r="P96" s="17" t="str">
        <f t="shared" ref="P96" si="258">CJ96</f>
        <v>нд</v>
      </c>
      <c r="Q96" s="17" t="str">
        <f t="shared" ref="Q96" si="259">CK96</f>
        <v>нд</v>
      </c>
      <c r="R96" s="17">
        <f t="shared" ref="R96" si="260">CL96</f>
        <v>3.0714987255360402</v>
      </c>
      <c r="S96" s="17" t="str">
        <f t="shared" ref="S96" si="261">CM96</f>
        <v>нд</v>
      </c>
      <c r="T96" s="17" t="str">
        <f t="shared" ref="T96" si="262">CN96</f>
        <v>нд</v>
      </c>
      <c r="U96" s="17" t="str">
        <f t="shared" ref="U96" si="263">CO96</f>
        <v>нд</v>
      </c>
      <c r="V96" s="17" t="str">
        <f t="shared" ref="V96" si="264">CP96</f>
        <v>нд</v>
      </c>
      <c r="W96" s="17" t="str">
        <f t="shared" ref="W96" si="265">CQ96</f>
        <v>нд</v>
      </c>
      <c r="X96" s="14" t="s">
        <v>287</v>
      </c>
      <c r="Y96" s="14" t="s">
        <v>287</v>
      </c>
      <c r="Z96" s="14" t="s">
        <v>287</v>
      </c>
      <c r="AA96" s="14" t="s">
        <v>287</v>
      </c>
      <c r="AB96" s="14" t="s">
        <v>287</v>
      </c>
      <c r="AC96" s="14" t="s">
        <v>287</v>
      </c>
      <c r="AD96" s="14" t="s">
        <v>287</v>
      </c>
      <c r="AE96" s="14" t="s">
        <v>287</v>
      </c>
      <c r="AF96" s="14" t="s">
        <v>287</v>
      </c>
      <c r="AG96" s="14" t="s">
        <v>287</v>
      </c>
      <c r="AH96" s="14" t="s">
        <v>287</v>
      </c>
      <c r="AI96" s="14" t="s">
        <v>287</v>
      </c>
      <c r="AJ96" s="14" t="s">
        <v>287</v>
      </c>
      <c r="AK96" s="14" t="s">
        <v>287</v>
      </c>
      <c r="AL96" s="14" t="s">
        <v>287</v>
      </c>
      <c r="AM96" s="14" t="s">
        <v>287</v>
      </c>
      <c r="AN96" s="14" t="s">
        <v>287</v>
      </c>
      <c r="AO96" s="14" t="s">
        <v>287</v>
      </c>
      <c r="AP96" s="14" t="s">
        <v>287</v>
      </c>
      <c r="AQ96" s="14" t="s">
        <v>287</v>
      </c>
      <c r="AR96" s="14" t="s">
        <v>287</v>
      </c>
      <c r="AS96" s="14" t="s">
        <v>287</v>
      </c>
      <c r="AT96" s="14" t="s">
        <v>287</v>
      </c>
      <c r="AU96" s="14" t="s">
        <v>287</v>
      </c>
      <c r="AV96" s="14" t="s">
        <v>287</v>
      </c>
      <c r="AW96" s="14" t="s">
        <v>287</v>
      </c>
      <c r="AX96" s="14" t="s">
        <v>287</v>
      </c>
      <c r="AY96" s="14" t="s">
        <v>287</v>
      </c>
      <c r="AZ96" s="14" t="s">
        <v>287</v>
      </c>
      <c r="BA96" s="14" t="s">
        <v>287</v>
      </c>
      <c r="BB96" s="14" t="s">
        <v>287</v>
      </c>
      <c r="BC96" s="14" t="s">
        <v>287</v>
      </c>
      <c r="BD96" s="14" t="s">
        <v>287</v>
      </c>
      <c r="BE96" s="14" t="s">
        <v>287</v>
      </c>
      <c r="BF96" s="14" t="s">
        <v>287</v>
      </c>
      <c r="BG96" s="14" t="s">
        <v>287</v>
      </c>
      <c r="BH96" s="14" t="s">
        <v>287</v>
      </c>
      <c r="BI96" s="14" t="s">
        <v>287</v>
      </c>
      <c r="BJ96" s="14" t="s">
        <v>287</v>
      </c>
      <c r="BK96" s="14" t="s">
        <v>287</v>
      </c>
      <c r="BL96" s="14" t="s">
        <v>287</v>
      </c>
      <c r="BM96" s="14" t="s">
        <v>287</v>
      </c>
      <c r="BN96" s="14" t="s">
        <v>287</v>
      </c>
      <c r="BO96" s="14" t="s">
        <v>287</v>
      </c>
      <c r="BP96" s="14" t="s">
        <v>287</v>
      </c>
      <c r="BQ96" s="14" t="s">
        <v>287</v>
      </c>
      <c r="BR96" s="14" t="s">
        <v>287</v>
      </c>
      <c r="BS96" s="14" t="s">
        <v>287</v>
      </c>
      <c r="BT96" s="14" t="s">
        <v>287</v>
      </c>
      <c r="BU96" s="14" t="s">
        <v>287</v>
      </c>
      <c r="BV96" s="14" t="s">
        <v>287</v>
      </c>
      <c r="BW96" s="14" t="s">
        <v>287</v>
      </c>
      <c r="BX96" s="14" t="s">
        <v>287</v>
      </c>
      <c r="BY96" s="14" t="s">
        <v>287</v>
      </c>
      <c r="BZ96" s="17">
        <v>3.0714987255360402</v>
      </c>
      <c r="CA96" s="14" t="s">
        <v>287</v>
      </c>
      <c r="CB96" s="14" t="s">
        <v>287</v>
      </c>
      <c r="CC96" s="14" t="s">
        <v>287</v>
      </c>
      <c r="CD96" s="14" t="s">
        <v>287</v>
      </c>
      <c r="CE96" s="14" t="s">
        <v>287</v>
      </c>
      <c r="CF96" s="11" t="str">
        <f t="shared" si="202"/>
        <v>нд</v>
      </c>
      <c r="CG96" s="11" t="str">
        <f t="shared" si="203"/>
        <v>нд</v>
      </c>
      <c r="CH96" s="11" t="str">
        <f t="shared" si="204"/>
        <v>нд</v>
      </c>
      <c r="CI96" s="11" t="str">
        <f t="shared" si="205"/>
        <v>нд</v>
      </c>
      <c r="CJ96" s="11" t="str">
        <f t="shared" si="206"/>
        <v>нд</v>
      </c>
      <c r="CK96" s="11" t="str">
        <f t="shared" si="207"/>
        <v>нд</v>
      </c>
      <c r="CL96" s="11">
        <f t="shared" si="208"/>
        <v>3.0714987255360402</v>
      </c>
      <c r="CM96" s="11" t="str">
        <f t="shared" si="209"/>
        <v>нд</v>
      </c>
      <c r="CN96" s="11" t="str">
        <f t="shared" si="210"/>
        <v>нд</v>
      </c>
      <c r="CO96" s="11" t="str">
        <f t="shared" si="211"/>
        <v>нд</v>
      </c>
      <c r="CP96" s="11" t="str">
        <f t="shared" si="212"/>
        <v>нд</v>
      </c>
      <c r="CQ96" s="11" t="str">
        <f t="shared" si="213"/>
        <v>нд</v>
      </c>
      <c r="CR96" s="8" t="s">
        <v>294</v>
      </c>
    </row>
    <row r="97" spans="1:96" s="2" customFormat="1" ht="85.5" customHeight="1" x14ac:dyDescent="0.25">
      <c r="A97" s="29" t="s">
        <v>219</v>
      </c>
      <c r="B97" s="8" t="s">
        <v>220</v>
      </c>
      <c r="C97" s="8" t="s">
        <v>221</v>
      </c>
      <c r="D97" s="11" t="str">
        <f t="shared" ref="D97" si="266">IF(SUM(L97,M97,X97,Y97)=0,"нд",SUM(L97,M97,X97,Y97))</f>
        <v>нд</v>
      </c>
      <c r="E97" s="11">
        <f t="shared" ref="E97" si="267">IF(SUM(R97,S97,AD97,AE97)=0,"нд",SUM(R97,S97,AD97,AE97))</f>
        <v>0.78800115000000004</v>
      </c>
      <c r="F97" s="14" t="s">
        <v>287</v>
      </c>
      <c r="G97" s="14" t="s">
        <v>287</v>
      </c>
      <c r="H97" s="14" t="s">
        <v>287</v>
      </c>
      <c r="I97" s="14" t="s">
        <v>287</v>
      </c>
      <c r="J97" s="14" t="s">
        <v>287</v>
      </c>
      <c r="K97" s="14" t="s">
        <v>287</v>
      </c>
      <c r="L97" s="17" t="str">
        <f t="shared" ref="L97" si="268">CF97</f>
        <v>нд</v>
      </c>
      <c r="M97" s="17" t="str">
        <f t="shared" ref="M97" si="269">CG97</f>
        <v>нд</v>
      </c>
      <c r="N97" s="17" t="str">
        <f t="shared" ref="N97" si="270">CH97</f>
        <v>нд</v>
      </c>
      <c r="O97" s="17" t="str">
        <f t="shared" ref="O97" si="271">CI97</f>
        <v>нд</v>
      </c>
      <c r="P97" s="17" t="str">
        <f t="shared" ref="P97" si="272">CJ97</f>
        <v>нд</v>
      </c>
      <c r="Q97" s="17" t="str">
        <f t="shared" ref="Q97" si="273">CK97</f>
        <v>нд</v>
      </c>
      <c r="R97" s="17">
        <f t="shared" ref="R97" si="274">CL97</f>
        <v>0.78800115000000004</v>
      </c>
      <c r="S97" s="17" t="str">
        <f t="shared" ref="S97" si="275">CM97</f>
        <v>нд</v>
      </c>
      <c r="T97" s="17" t="str">
        <f t="shared" ref="T97" si="276">CN97</f>
        <v>нд</v>
      </c>
      <c r="U97" s="17" t="str">
        <f t="shared" ref="U97" si="277">CO97</f>
        <v>нд</v>
      </c>
      <c r="V97" s="17" t="str">
        <f t="shared" ref="V97" si="278">CP97</f>
        <v>нд</v>
      </c>
      <c r="W97" s="17" t="str">
        <f t="shared" ref="W97" si="279">CQ97</f>
        <v>нд</v>
      </c>
      <c r="X97" s="14" t="s">
        <v>287</v>
      </c>
      <c r="Y97" s="14" t="s">
        <v>287</v>
      </c>
      <c r="Z97" s="14" t="s">
        <v>287</v>
      </c>
      <c r="AA97" s="14" t="s">
        <v>287</v>
      </c>
      <c r="AB97" s="14" t="s">
        <v>287</v>
      </c>
      <c r="AC97" s="14" t="s">
        <v>287</v>
      </c>
      <c r="AD97" s="14" t="s">
        <v>287</v>
      </c>
      <c r="AE97" s="14" t="s">
        <v>287</v>
      </c>
      <c r="AF97" s="14" t="s">
        <v>287</v>
      </c>
      <c r="AG97" s="14" t="s">
        <v>287</v>
      </c>
      <c r="AH97" s="14" t="s">
        <v>287</v>
      </c>
      <c r="AI97" s="14" t="s">
        <v>287</v>
      </c>
      <c r="AJ97" s="14" t="s">
        <v>287</v>
      </c>
      <c r="AK97" s="14" t="s">
        <v>287</v>
      </c>
      <c r="AL97" s="14" t="s">
        <v>287</v>
      </c>
      <c r="AM97" s="14" t="s">
        <v>287</v>
      </c>
      <c r="AN97" s="14" t="s">
        <v>287</v>
      </c>
      <c r="AO97" s="14" t="s">
        <v>287</v>
      </c>
      <c r="AP97" s="14">
        <v>0.78800115000000004</v>
      </c>
      <c r="AQ97" s="14" t="s">
        <v>287</v>
      </c>
      <c r="AR97" s="14" t="s">
        <v>287</v>
      </c>
      <c r="AS97" s="14" t="s">
        <v>287</v>
      </c>
      <c r="AT97" s="14" t="s">
        <v>287</v>
      </c>
      <c r="AU97" s="14" t="s">
        <v>287</v>
      </c>
      <c r="AV97" s="14" t="s">
        <v>287</v>
      </c>
      <c r="AW97" s="14" t="s">
        <v>287</v>
      </c>
      <c r="AX97" s="14" t="s">
        <v>287</v>
      </c>
      <c r="AY97" s="14" t="s">
        <v>287</v>
      </c>
      <c r="AZ97" s="14" t="s">
        <v>287</v>
      </c>
      <c r="BA97" s="14" t="s">
        <v>287</v>
      </c>
      <c r="BB97" s="14" t="s">
        <v>287</v>
      </c>
      <c r="BC97" s="14" t="s">
        <v>287</v>
      </c>
      <c r="BD97" s="14" t="s">
        <v>287</v>
      </c>
      <c r="BE97" s="14" t="s">
        <v>287</v>
      </c>
      <c r="BF97" s="14" t="s">
        <v>287</v>
      </c>
      <c r="BG97" s="14" t="s">
        <v>287</v>
      </c>
      <c r="BH97" s="14" t="s">
        <v>287</v>
      </c>
      <c r="BI97" s="14" t="s">
        <v>287</v>
      </c>
      <c r="BJ97" s="14" t="s">
        <v>287</v>
      </c>
      <c r="BK97" s="14" t="s">
        <v>287</v>
      </c>
      <c r="BL97" s="14" t="s">
        <v>287</v>
      </c>
      <c r="BM97" s="14" t="s">
        <v>287</v>
      </c>
      <c r="BN97" s="14" t="s">
        <v>287</v>
      </c>
      <c r="BO97" s="14" t="s">
        <v>287</v>
      </c>
      <c r="BP97" s="14" t="s">
        <v>287</v>
      </c>
      <c r="BQ97" s="14" t="s">
        <v>287</v>
      </c>
      <c r="BR97" s="14" t="s">
        <v>287</v>
      </c>
      <c r="BS97" s="14" t="s">
        <v>287</v>
      </c>
      <c r="BT97" s="14" t="s">
        <v>287</v>
      </c>
      <c r="BU97" s="14" t="s">
        <v>287</v>
      </c>
      <c r="BV97" s="14" t="s">
        <v>287</v>
      </c>
      <c r="BW97" s="14" t="s">
        <v>287</v>
      </c>
      <c r="BX97" s="14" t="s">
        <v>287</v>
      </c>
      <c r="BY97" s="14" t="s">
        <v>287</v>
      </c>
      <c r="BZ97" s="14" t="s">
        <v>287</v>
      </c>
      <c r="CA97" s="14" t="s">
        <v>287</v>
      </c>
      <c r="CB97" s="14" t="s">
        <v>287</v>
      </c>
      <c r="CC97" s="14" t="s">
        <v>287</v>
      </c>
      <c r="CD97" s="14" t="s">
        <v>287</v>
      </c>
      <c r="CE97" s="14" t="s">
        <v>287</v>
      </c>
      <c r="CF97" s="11" t="str">
        <f t="shared" si="202"/>
        <v>нд</v>
      </c>
      <c r="CG97" s="11" t="str">
        <f t="shared" si="203"/>
        <v>нд</v>
      </c>
      <c r="CH97" s="11" t="str">
        <f t="shared" si="204"/>
        <v>нд</v>
      </c>
      <c r="CI97" s="11" t="str">
        <f t="shared" si="205"/>
        <v>нд</v>
      </c>
      <c r="CJ97" s="11" t="str">
        <f t="shared" si="206"/>
        <v>нд</v>
      </c>
      <c r="CK97" s="11" t="str">
        <f t="shared" si="207"/>
        <v>нд</v>
      </c>
      <c r="CL97" s="11">
        <f t="shared" si="208"/>
        <v>0.78800115000000004</v>
      </c>
      <c r="CM97" s="11" t="str">
        <f t="shared" si="209"/>
        <v>нд</v>
      </c>
      <c r="CN97" s="11" t="str">
        <f t="shared" si="210"/>
        <v>нд</v>
      </c>
      <c r="CO97" s="11" t="str">
        <f t="shared" si="211"/>
        <v>нд</v>
      </c>
      <c r="CP97" s="11" t="str">
        <f t="shared" si="212"/>
        <v>нд</v>
      </c>
      <c r="CQ97" s="11" t="str">
        <f t="shared" si="213"/>
        <v>нд</v>
      </c>
      <c r="CR97" s="8" t="s">
        <v>288</v>
      </c>
    </row>
    <row r="98" spans="1:96" s="2" customFormat="1" ht="85.5" customHeight="1" x14ac:dyDescent="0.25">
      <c r="A98" s="24" t="s">
        <v>329</v>
      </c>
      <c r="B98" s="8" t="s">
        <v>347</v>
      </c>
      <c r="C98" s="8" t="s">
        <v>330</v>
      </c>
      <c r="D98" s="11" t="str">
        <f t="shared" ref="D98" si="280">IF(SUM(L98,M98,X98,Y98)=0,"нд",SUM(L98,M98,X98,Y98))</f>
        <v>нд</v>
      </c>
      <c r="E98" s="11">
        <f t="shared" ref="E98" si="281">IF(SUM(R98,S98,AD98,AE98)=0,"нд",SUM(R98,S98,AD98,AE98))</f>
        <v>2.8546058999999997</v>
      </c>
      <c r="F98" s="14" t="s">
        <v>287</v>
      </c>
      <c r="G98" s="14" t="s">
        <v>287</v>
      </c>
      <c r="H98" s="14" t="s">
        <v>287</v>
      </c>
      <c r="I98" s="14" t="s">
        <v>287</v>
      </c>
      <c r="J98" s="14" t="s">
        <v>287</v>
      </c>
      <c r="K98" s="14" t="s">
        <v>287</v>
      </c>
      <c r="L98" s="17" t="str">
        <f t="shared" ref="L98" si="282">CF98</f>
        <v>нд</v>
      </c>
      <c r="M98" s="17" t="str">
        <f t="shared" ref="M98" si="283">CG98</f>
        <v>нд</v>
      </c>
      <c r="N98" s="17" t="str">
        <f t="shared" ref="N98" si="284">CH98</f>
        <v>нд</v>
      </c>
      <c r="O98" s="17" t="str">
        <f t="shared" ref="O98" si="285">CI98</f>
        <v>нд</v>
      </c>
      <c r="P98" s="17" t="str">
        <f t="shared" ref="P98" si="286">CJ98</f>
        <v>нд</v>
      </c>
      <c r="Q98" s="17" t="str">
        <f t="shared" ref="Q98" si="287">CK98</f>
        <v>нд</v>
      </c>
      <c r="R98" s="17">
        <f t="shared" ref="R98" si="288">CL98</f>
        <v>2.8546058999999997</v>
      </c>
      <c r="S98" s="17" t="str">
        <f t="shared" ref="S98" si="289">CM98</f>
        <v>нд</v>
      </c>
      <c r="T98" s="17" t="str">
        <f t="shared" ref="T98" si="290">CN98</f>
        <v>нд</v>
      </c>
      <c r="U98" s="17" t="str">
        <f t="shared" ref="U98" si="291">CO98</f>
        <v>нд</v>
      </c>
      <c r="V98" s="17" t="str">
        <f t="shared" ref="V98" si="292">CP98</f>
        <v>нд</v>
      </c>
      <c r="W98" s="17" t="str">
        <f t="shared" ref="W98" si="293">CQ98</f>
        <v>нд</v>
      </c>
      <c r="X98" s="14" t="s">
        <v>287</v>
      </c>
      <c r="Y98" s="14" t="s">
        <v>287</v>
      </c>
      <c r="Z98" s="14" t="s">
        <v>287</v>
      </c>
      <c r="AA98" s="14" t="s">
        <v>287</v>
      </c>
      <c r="AB98" s="14" t="s">
        <v>287</v>
      </c>
      <c r="AC98" s="14" t="s">
        <v>287</v>
      </c>
      <c r="AD98" s="14" t="s">
        <v>287</v>
      </c>
      <c r="AE98" s="14" t="s">
        <v>287</v>
      </c>
      <c r="AF98" s="14" t="s">
        <v>287</v>
      </c>
      <c r="AG98" s="14" t="s">
        <v>287</v>
      </c>
      <c r="AH98" s="14" t="s">
        <v>287</v>
      </c>
      <c r="AI98" s="14" t="s">
        <v>287</v>
      </c>
      <c r="AJ98" s="14" t="s">
        <v>287</v>
      </c>
      <c r="AK98" s="14" t="s">
        <v>287</v>
      </c>
      <c r="AL98" s="14" t="s">
        <v>287</v>
      </c>
      <c r="AM98" s="14" t="s">
        <v>287</v>
      </c>
      <c r="AN98" s="14" t="s">
        <v>287</v>
      </c>
      <c r="AO98" s="14" t="s">
        <v>287</v>
      </c>
      <c r="AP98" s="14" t="s">
        <v>287</v>
      </c>
      <c r="AQ98" s="14" t="s">
        <v>287</v>
      </c>
      <c r="AR98" s="14" t="s">
        <v>287</v>
      </c>
      <c r="AS98" s="14" t="s">
        <v>287</v>
      </c>
      <c r="AT98" s="14" t="s">
        <v>287</v>
      </c>
      <c r="AU98" s="14" t="s">
        <v>287</v>
      </c>
      <c r="AV98" s="14" t="s">
        <v>287</v>
      </c>
      <c r="AW98" s="14" t="s">
        <v>287</v>
      </c>
      <c r="AX98" s="14" t="s">
        <v>287</v>
      </c>
      <c r="AY98" s="14" t="s">
        <v>287</v>
      </c>
      <c r="AZ98" s="14" t="s">
        <v>287</v>
      </c>
      <c r="BA98" s="14" t="s">
        <v>287</v>
      </c>
      <c r="BB98" s="14">
        <v>2.8546058999999997</v>
      </c>
      <c r="BC98" s="14" t="s">
        <v>287</v>
      </c>
      <c r="BD98" s="14" t="s">
        <v>287</v>
      </c>
      <c r="BE98" s="14" t="s">
        <v>287</v>
      </c>
      <c r="BF98" s="14" t="s">
        <v>287</v>
      </c>
      <c r="BG98" s="14" t="s">
        <v>287</v>
      </c>
      <c r="BH98" s="14" t="s">
        <v>287</v>
      </c>
      <c r="BI98" s="14" t="s">
        <v>287</v>
      </c>
      <c r="BJ98" s="14" t="s">
        <v>287</v>
      </c>
      <c r="BK98" s="14" t="s">
        <v>287</v>
      </c>
      <c r="BL98" s="14" t="s">
        <v>287</v>
      </c>
      <c r="BM98" s="14" t="s">
        <v>287</v>
      </c>
      <c r="BN98" s="14" t="s">
        <v>287</v>
      </c>
      <c r="BO98" s="14" t="s">
        <v>287</v>
      </c>
      <c r="BP98" s="14" t="s">
        <v>287</v>
      </c>
      <c r="BQ98" s="14" t="s">
        <v>287</v>
      </c>
      <c r="BR98" s="14" t="s">
        <v>287</v>
      </c>
      <c r="BS98" s="14" t="s">
        <v>287</v>
      </c>
      <c r="BT98" s="14" t="s">
        <v>287</v>
      </c>
      <c r="BU98" s="14" t="s">
        <v>287</v>
      </c>
      <c r="BV98" s="14" t="s">
        <v>287</v>
      </c>
      <c r="BW98" s="14" t="s">
        <v>287</v>
      </c>
      <c r="BX98" s="14" t="s">
        <v>287</v>
      </c>
      <c r="BY98" s="14" t="s">
        <v>287</v>
      </c>
      <c r="BZ98" s="14" t="s">
        <v>287</v>
      </c>
      <c r="CA98" s="14" t="s">
        <v>287</v>
      </c>
      <c r="CB98" s="14" t="s">
        <v>287</v>
      </c>
      <c r="CC98" s="14" t="s">
        <v>287</v>
      </c>
      <c r="CD98" s="14" t="s">
        <v>287</v>
      </c>
      <c r="CE98" s="14" t="s">
        <v>287</v>
      </c>
      <c r="CF98" s="11" t="str">
        <f t="shared" ref="CF98" si="294">IF(SUM(AJ98,AV98,BH98,BT98)=0,"нд",SUM(AJ98,AV98,BH98,BT98))</f>
        <v>нд</v>
      </c>
      <c r="CG98" s="11" t="str">
        <f t="shared" ref="CG98" si="295">IF(SUM(AK98,AW98,BI98,BU98)=0,"нд",SUM(AK98,AW98,BI98,BU98))</f>
        <v>нд</v>
      </c>
      <c r="CH98" s="11" t="str">
        <f t="shared" ref="CH98" si="296">IF(SUM(AL98,AX98,BJ98,BV98)=0,"нд",SUM(AL98,AX98,BJ98,BV98))</f>
        <v>нд</v>
      </c>
      <c r="CI98" s="11" t="str">
        <f t="shared" ref="CI98" si="297">IF(SUM(AM98,AY98,BK98,BW98)=0,"нд",SUM(AM98,AY98,BK98,BW98))</f>
        <v>нд</v>
      </c>
      <c r="CJ98" s="11" t="str">
        <f t="shared" ref="CJ98" si="298">IF(SUM(AN98,AZ98,BL98,BX98)=0,"нд",SUM(AN98,AZ98,BL98,BX98))</f>
        <v>нд</v>
      </c>
      <c r="CK98" s="11" t="str">
        <f t="shared" ref="CK98" si="299">IF(SUM(AO98,BA98,BM98,BY98)=0,"нд",SUM(AO98,BA98,BM98,BY98))</f>
        <v>нд</v>
      </c>
      <c r="CL98" s="11">
        <f t="shared" ref="CL98" si="300">IF(SUM(AP98,BB98,BN98,BZ98)=0,"нд",SUM(AP98,BB98,BN98,BZ98))</f>
        <v>2.8546058999999997</v>
      </c>
      <c r="CM98" s="11" t="str">
        <f t="shared" ref="CM98" si="301">IF(SUM(AQ98,BC98,BO98,CA98)=0,"нд",SUM(AQ98,BC98,BO98,CA98))</f>
        <v>нд</v>
      </c>
      <c r="CN98" s="11" t="str">
        <f t="shared" ref="CN98" si="302">IF(SUM(AR98,BD98,BP98,CB98)=0,"нд",SUM(AR98,BD98,BP98,CB98))</f>
        <v>нд</v>
      </c>
      <c r="CO98" s="11" t="str">
        <f t="shared" ref="CO98" si="303">IF(SUM(AS98,BE98,BQ98,CC98)=0,"нд",SUM(AS98,BE98,BQ98,CC98))</f>
        <v>нд</v>
      </c>
      <c r="CP98" s="11" t="str">
        <f t="shared" ref="CP98" si="304">IF(SUM(AT98,BF98,BR98,CD98)=0,"нд",SUM(AT98,BF98,BR98,CD98))</f>
        <v>нд</v>
      </c>
      <c r="CQ98" s="11" t="str">
        <f t="shared" ref="CQ98" si="305">IF(SUM(AU98,BG98,BS98,CE98)=0,"нд",SUM(AU98,BG98,BS98,CE98))</f>
        <v>нд</v>
      </c>
      <c r="CR98" s="8" t="s">
        <v>288</v>
      </c>
    </row>
    <row r="99" spans="1:96" s="2" customFormat="1" ht="76.5" customHeight="1" x14ac:dyDescent="0.25">
      <c r="A99" s="27" t="s">
        <v>222</v>
      </c>
      <c r="B99" s="28" t="s">
        <v>223</v>
      </c>
      <c r="C99" s="7" t="s">
        <v>101</v>
      </c>
      <c r="D99" s="11" t="str">
        <f>IF(SUM(D100)=0,"нд",SUM(D100))</f>
        <v>нд</v>
      </c>
      <c r="E99" s="11">
        <f t="shared" ref="E99:BG100" si="306">IF(SUM(E100)=0,"нд",SUM(E100))</f>
        <v>8.2650000000000001E-2</v>
      </c>
      <c r="F99" s="11" t="str">
        <f t="shared" si="306"/>
        <v>нд</v>
      </c>
      <c r="G99" s="11" t="str">
        <f t="shared" si="306"/>
        <v>нд</v>
      </c>
      <c r="H99" s="11" t="str">
        <f t="shared" si="306"/>
        <v>нд</v>
      </c>
      <c r="I99" s="11" t="str">
        <f t="shared" si="306"/>
        <v>нд</v>
      </c>
      <c r="J99" s="11" t="str">
        <f t="shared" si="306"/>
        <v>нд</v>
      </c>
      <c r="K99" s="11" t="str">
        <f t="shared" si="306"/>
        <v>нд</v>
      </c>
      <c r="L99" s="11" t="str">
        <f>IF(SUM(L100)=0,"нд",SUM(L100))</f>
        <v>нд</v>
      </c>
      <c r="M99" s="11" t="str">
        <f t="shared" si="306"/>
        <v>нд</v>
      </c>
      <c r="N99" s="11" t="str">
        <f t="shared" si="306"/>
        <v>нд</v>
      </c>
      <c r="O99" s="11" t="str">
        <f t="shared" si="306"/>
        <v>нд</v>
      </c>
      <c r="P99" s="11" t="str">
        <f t="shared" si="306"/>
        <v>нд</v>
      </c>
      <c r="Q99" s="11" t="str">
        <f t="shared" si="306"/>
        <v>нд</v>
      </c>
      <c r="R99" s="11">
        <f t="shared" si="306"/>
        <v>8.2650000000000001E-2</v>
      </c>
      <c r="S99" s="11" t="str">
        <f t="shared" si="306"/>
        <v>нд</v>
      </c>
      <c r="T99" s="11" t="str">
        <f t="shared" si="306"/>
        <v>нд</v>
      </c>
      <c r="U99" s="11" t="str">
        <f t="shared" si="306"/>
        <v>нд</v>
      </c>
      <c r="V99" s="11" t="str">
        <f t="shared" si="306"/>
        <v>нд</v>
      </c>
      <c r="W99" s="11" t="str">
        <f>W100</f>
        <v>нд</v>
      </c>
      <c r="X99" s="11" t="str">
        <f t="shared" si="306"/>
        <v>нд</v>
      </c>
      <c r="Y99" s="11" t="str">
        <f t="shared" si="306"/>
        <v>нд</v>
      </c>
      <c r="Z99" s="11" t="str">
        <f t="shared" si="306"/>
        <v>нд</v>
      </c>
      <c r="AA99" s="11" t="str">
        <f t="shared" si="306"/>
        <v>нд</v>
      </c>
      <c r="AB99" s="11" t="str">
        <f t="shared" si="306"/>
        <v>нд</v>
      </c>
      <c r="AC99" s="11" t="str">
        <f t="shared" si="306"/>
        <v>нд</v>
      </c>
      <c r="AD99" s="11" t="str">
        <f t="shared" si="306"/>
        <v>нд</v>
      </c>
      <c r="AE99" s="11" t="str">
        <f t="shared" si="306"/>
        <v>нд</v>
      </c>
      <c r="AF99" s="11" t="str">
        <f t="shared" si="306"/>
        <v>нд</v>
      </c>
      <c r="AG99" s="11" t="str">
        <f t="shared" si="306"/>
        <v>нд</v>
      </c>
      <c r="AH99" s="11" t="str">
        <f t="shared" si="306"/>
        <v>нд</v>
      </c>
      <c r="AI99" s="11" t="str">
        <f t="shared" si="306"/>
        <v>нд</v>
      </c>
      <c r="AJ99" s="11" t="str">
        <f t="shared" si="306"/>
        <v>нд</v>
      </c>
      <c r="AK99" s="11" t="str">
        <f t="shared" si="306"/>
        <v>нд</v>
      </c>
      <c r="AL99" s="11" t="str">
        <f t="shared" si="306"/>
        <v>нд</v>
      </c>
      <c r="AM99" s="11" t="str">
        <f t="shared" si="306"/>
        <v>нд</v>
      </c>
      <c r="AN99" s="11" t="str">
        <f t="shared" si="306"/>
        <v>нд</v>
      </c>
      <c r="AO99" s="11" t="str">
        <f t="shared" si="306"/>
        <v>нд</v>
      </c>
      <c r="AP99" s="11">
        <f>IF(SUM(AP100)=0,"нд",SUM(AP100))</f>
        <v>8.2650000000000001E-2</v>
      </c>
      <c r="AQ99" s="11" t="str">
        <f t="shared" si="306"/>
        <v>нд</v>
      </c>
      <c r="AR99" s="11" t="str">
        <f t="shared" si="306"/>
        <v>нд</v>
      </c>
      <c r="AS99" s="11" t="str">
        <f t="shared" si="306"/>
        <v>нд</v>
      </c>
      <c r="AT99" s="11" t="str">
        <f t="shared" si="306"/>
        <v>нд</v>
      </c>
      <c r="AU99" s="11" t="str">
        <f t="shared" si="306"/>
        <v>нд</v>
      </c>
      <c r="AV99" s="11" t="str">
        <f t="shared" si="306"/>
        <v>нд</v>
      </c>
      <c r="AW99" s="11" t="str">
        <f t="shared" si="306"/>
        <v>нд</v>
      </c>
      <c r="AX99" s="11" t="str">
        <f t="shared" si="306"/>
        <v>нд</v>
      </c>
      <c r="AY99" s="11" t="str">
        <f t="shared" si="306"/>
        <v>нд</v>
      </c>
      <c r="AZ99" s="11" t="str">
        <f t="shared" si="306"/>
        <v>нд</v>
      </c>
      <c r="BA99" s="11" t="str">
        <f t="shared" si="306"/>
        <v>нд</v>
      </c>
      <c r="BB99" s="11" t="str">
        <f t="shared" si="306"/>
        <v>нд</v>
      </c>
      <c r="BC99" s="11" t="str">
        <f t="shared" si="306"/>
        <v>нд</v>
      </c>
      <c r="BD99" s="11" t="str">
        <f t="shared" si="306"/>
        <v>нд</v>
      </c>
      <c r="BE99" s="11" t="str">
        <f t="shared" si="306"/>
        <v>нд</v>
      </c>
      <c r="BF99" s="11" t="str">
        <f t="shared" si="306"/>
        <v>нд</v>
      </c>
      <c r="BG99" s="11" t="str">
        <f t="shared" si="306"/>
        <v>нд</v>
      </c>
      <c r="BH99" s="11" t="str">
        <f>IF(SUM(BH100)=0,"нд",SUM(BH100))</f>
        <v>нд</v>
      </c>
      <c r="BI99" s="11" t="str">
        <f t="shared" ref="BI99:BS99" si="307">IF(SUM(BI100)=0,"нд",SUM(BI100))</f>
        <v>нд</v>
      </c>
      <c r="BJ99" s="11" t="str">
        <f t="shared" si="307"/>
        <v>нд</v>
      </c>
      <c r="BK99" s="11" t="str">
        <f t="shared" si="307"/>
        <v>нд</v>
      </c>
      <c r="BL99" s="11" t="str">
        <f t="shared" si="307"/>
        <v>нд</v>
      </c>
      <c r="BM99" s="11" t="str">
        <f t="shared" si="307"/>
        <v>нд</v>
      </c>
      <c r="BN99" s="11" t="str">
        <f t="shared" si="307"/>
        <v>нд</v>
      </c>
      <c r="BO99" s="11" t="str">
        <f t="shared" si="307"/>
        <v>нд</v>
      </c>
      <c r="BP99" s="11" t="str">
        <f t="shared" si="307"/>
        <v>нд</v>
      </c>
      <c r="BQ99" s="11" t="str">
        <f t="shared" si="307"/>
        <v>нд</v>
      </c>
      <c r="BR99" s="11" t="str">
        <f t="shared" si="307"/>
        <v>нд</v>
      </c>
      <c r="BS99" s="11" t="str">
        <f t="shared" si="307"/>
        <v>нд</v>
      </c>
      <c r="BT99" s="11" t="str">
        <f>IF(SUM(BT100)=0,"нд",SUM(BT100))</f>
        <v>нд</v>
      </c>
      <c r="BU99" s="11" t="str">
        <f t="shared" ref="BU99:CE99" si="308">IF(SUM(BU100)=0,"нд",SUM(BU100))</f>
        <v>нд</v>
      </c>
      <c r="BV99" s="11" t="str">
        <f t="shared" si="308"/>
        <v>нд</v>
      </c>
      <c r="BW99" s="11" t="str">
        <f t="shared" si="308"/>
        <v>нд</v>
      </c>
      <c r="BX99" s="11" t="str">
        <f t="shared" si="308"/>
        <v>нд</v>
      </c>
      <c r="BY99" s="11" t="str">
        <f t="shared" si="308"/>
        <v>нд</v>
      </c>
      <c r="BZ99" s="11" t="str">
        <f t="shared" si="308"/>
        <v>нд</v>
      </c>
      <c r="CA99" s="11" t="str">
        <f t="shared" si="308"/>
        <v>нд</v>
      </c>
      <c r="CB99" s="11" t="str">
        <f t="shared" si="308"/>
        <v>нд</v>
      </c>
      <c r="CC99" s="11" t="str">
        <f t="shared" si="308"/>
        <v>нд</v>
      </c>
      <c r="CD99" s="11" t="str">
        <f t="shared" si="308"/>
        <v>нд</v>
      </c>
      <c r="CE99" s="11" t="str">
        <f t="shared" si="308"/>
        <v>нд</v>
      </c>
      <c r="CF99" s="11" t="str">
        <f>IF(SUM(CF100)=0,"нд",SUM(CF100))</f>
        <v>нд</v>
      </c>
      <c r="CG99" s="11" t="str">
        <f t="shared" ref="CG99:CQ99" si="309">IF(SUM(CG100)=0,"нд",SUM(CG100))</f>
        <v>нд</v>
      </c>
      <c r="CH99" s="11" t="str">
        <f t="shared" si="309"/>
        <v>нд</v>
      </c>
      <c r="CI99" s="11" t="str">
        <f t="shared" si="309"/>
        <v>нд</v>
      </c>
      <c r="CJ99" s="11" t="str">
        <f t="shared" si="309"/>
        <v>нд</v>
      </c>
      <c r="CK99" s="11" t="str">
        <f t="shared" si="309"/>
        <v>нд</v>
      </c>
      <c r="CL99" s="11">
        <f t="shared" si="309"/>
        <v>8.2650000000000001E-2</v>
      </c>
      <c r="CM99" s="11" t="str">
        <f t="shared" si="309"/>
        <v>нд</v>
      </c>
      <c r="CN99" s="11" t="str">
        <f t="shared" si="309"/>
        <v>нд</v>
      </c>
      <c r="CO99" s="11" t="str">
        <f t="shared" si="309"/>
        <v>нд</v>
      </c>
      <c r="CP99" s="11" t="str">
        <f t="shared" si="309"/>
        <v>нд</v>
      </c>
      <c r="CQ99" s="11" t="str">
        <f t="shared" si="309"/>
        <v>нд</v>
      </c>
      <c r="CR99" s="14" t="s">
        <v>287</v>
      </c>
    </row>
    <row r="100" spans="1:96" s="2" customFormat="1" ht="46.5" customHeight="1" x14ac:dyDescent="0.25">
      <c r="A100" s="29" t="s">
        <v>222</v>
      </c>
      <c r="B100" s="8" t="s">
        <v>224</v>
      </c>
      <c r="C100" s="8" t="s">
        <v>225</v>
      </c>
      <c r="D100" s="11" t="str">
        <f t="shared" ref="D100" si="310">IF(SUM(L100,M100,X100,Y100)=0,"нд",SUM(L100,M100,X100,Y100))</f>
        <v>нд</v>
      </c>
      <c r="E100" s="11">
        <f t="shared" ref="E100" si="311">IF(SUM(R100,S100,AD100,AE100)=0,"нд",SUM(R100,S100,AD100,AE100))</f>
        <v>8.2650000000000001E-2</v>
      </c>
      <c r="F100" s="14" t="s">
        <v>287</v>
      </c>
      <c r="G100" s="14" t="s">
        <v>287</v>
      </c>
      <c r="H100" s="14" t="s">
        <v>287</v>
      </c>
      <c r="I100" s="14" t="s">
        <v>287</v>
      </c>
      <c r="J100" s="14" t="s">
        <v>287</v>
      </c>
      <c r="K100" s="14" t="s">
        <v>287</v>
      </c>
      <c r="L100" s="17" t="str">
        <f t="shared" ref="L100" si="312">CF100</f>
        <v>нд</v>
      </c>
      <c r="M100" s="17" t="str">
        <f t="shared" ref="M100" si="313">CG100</f>
        <v>нд</v>
      </c>
      <c r="N100" s="17" t="str">
        <f t="shared" ref="N100" si="314">CH100</f>
        <v>нд</v>
      </c>
      <c r="O100" s="17" t="str">
        <f t="shared" ref="O100" si="315">CI100</f>
        <v>нд</v>
      </c>
      <c r="P100" s="17" t="str">
        <f t="shared" ref="P100:P101" si="316">CJ100</f>
        <v>нд</v>
      </c>
      <c r="Q100" s="17" t="str">
        <f t="shared" ref="Q100" si="317">CK100</f>
        <v>нд</v>
      </c>
      <c r="R100" s="17">
        <f>CL100</f>
        <v>8.2650000000000001E-2</v>
      </c>
      <c r="S100" s="17" t="str">
        <f t="shared" ref="S100" si="318">CM100</f>
        <v>нд</v>
      </c>
      <c r="T100" s="17" t="str">
        <f>CN100</f>
        <v>нд</v>
      </c>
      <c r="U100" s="17" t="str">
        <f t="shared" ref="U100" si="319">CO100</f>
        <v>нд</v>
      </c>
      <c r="V100" s="17" t="str">
        <f t="shared" ref="V100:V113" si="320">CP100</f>
        <v>нд</v>
      </c>
      <c r="W100" s="17" t="str">
        <f>CQ100</f>
        <v>нд</v>
      </c>
      <c r="X100" s="14" t="s">
        <v>287</v>
      </c>
      <c r="Y100" s="14" t="s">
        <v>287</v>
      </c>
      <c r="Z100" s="14" t="s">
        <v>287</v>
      </c>
      <c r="AA100" s="14" t="s">
        <v>287</v>
      </c>
      <c r="AB100" s="14" t="s">
        <v>287</v>
      </c>
      <c r="AC100" s="14" t="s">
        <v>287</v>
      </c>
      <c r="AD100" s="14" t="s">
        <v>287</v>
      </c>
      <c r="AE100" s="14" t="s">
        <v>287</v>
      </c>
      <c r="AF100" s="14" t="s">
        <v>287</v>
      </c>
      <c r="AG100" s="14" t="s">
        <v>287</v>
      </c>
      <c r="AH100" s="14" t="s">
        <v>287</v>
      </c>
      <c r="AI100" s="14" t="s">
        <v>287</v>
      </c>
      <c r="AJ100" s="14" t="s">
        <v>287</v>
      </c>
      <c r="AK100" s="14" t="s">
        <v>287</v>
      </c>
      <c r="AL100" s="14" t="s">
        <v>287</v>
      </c>
      <c r="AM100" s="14" t="s">
        <v>287</v>
      </c>
      <c r="AN100" s="14" t="s">
        <v>287</v>
      </c>
      <c r="AO100" s="11" t="str">
        <f t="shared" si="306"/>
        <v>нд</v>
      </c>
      <c r="AP100" s="11">
        <v>8.2650000000000001E-2</v>
      </c>
      <c r="AQ100" s="14" t="s">
        <v>287</v>
      </c>
      <c r="AR100" s="14" t="s">
        <v>287</v>
      </c>
      <c r="AS100" s="14" t="s">
        <v>287</v>
      </c>
      <c r="AT100" s="14" t="s">
        <v>287</v>
      </c>
      <c r="AU100" s="14" t="s">
        <v>287</v>
      </c>
      <c r="AV100" s="14" t="s">
        <v>287</v>
      </c>
      <c r="AW100" s="14" t="s">
        <v>287</v>
      </c>
      <c r="AX100" s="14" t="s">
        <v>287</v>
      </c>
      <c r="AY100" s="14" t="s">
        <v>287</v>
      </c>
      <c r="AZ100" s="14" t="s">
        <v>287</v>
      </c>
      <c r="BA100" s="14" t="s">
        <v>287</v>
      </c>
      <c r="BB100" s="14" t="s">
        <v>287</v>
      </c>
      <c r="BC100" s="14" t="s">
        <v>287</v>
      </c>
      <c r="BD100" s="14" t="s">
        <v>287</v>
      </c>
      <c r="BE100" s="14" t="s">
        <v>287</v>
      </c>
      <c r="BF100" s="14" t="s">
        <v>287</v>
      </c>
      <c r="BG100" s="14" t="s">
        <v>287</v>
      </c>
      <c r="BH100" s="14" t="s">
        <v>287</v>
      </c>
      <c r="BI100" s="14" t="s">
        <v>287</v>
      </c>
      <c r="BJ100" s="14" t="s">
        <v>287</v>
      </c>
      <c r="BK100" s="14" t="s">
        <v>287</v>
      </c>
      <c r="BL100" s="14" t="s">
        <v>287</v>
      </c>
      <c r="BM100" s="14" t="s">
        <v>287</v>
      </c>
      <c r="BN100" s="14" t="s">
        <v>287</v>
      </c>
      <c r="BO100" s="14" t="s">
        <v>287</v>
      </c>
      <c r="BP100" s="14" t="s">
        <v>287</v>
      </c>
      <c r="BQ100" s="14" t="s">
        <v>287</v>
      </c>
      <c r="BR100" s="14" t="s">
        <v>287</v>
      </c>
      <c r="BS100" s="14" t="s">
        <v>287</v>
      </c>
      <c r="BT100" s="14" t="s">
        <v>287</v>
      </c>
      <c r="BU100" s="14" t="s">
        <v>287</v>
      </c>
      <c r="BV100" s="14" t="s">
        <v>287</v>
      </c>
      <c r="BW100" s="14" t="s">
        <v>287</v>
      </c>
      <c r="BX100" s="14" t="s">
        <v>287</v>
      </c>
      <c r="BY100" s="14" t="s">
        <v>287</v>
      </c>
      <c r="BZ100" s="14" t="s">
        <v>287</v>
      </c>
      <c r="CA100" s="14" t="s">
        <v>287</v>
      </c>
      <c r="CB100" s="14" t="s">
        <v>287</v>
      </c>
      <c r="CC100" s="14" t="s">
        <v>287</v>
      </c>
      <c r="CD100" s="14" t="s">
        <v>287</v>
      </c>
      <c r="CE100" s="14" t="s">
        <v>287</v>
      </c>
      <c r="CF100" s="11" t="str">
        <f>IF(SUM(AJ100,AV100,BH100,BT100)=0,"нд",SUM(AJ100,AV100,BH100,BT100))</f>
        <v>нд</v>
      </c>
      <c r="CG100" s="11" t="str">
        <f t="shared" ref="CG100:CQ100" si="321">IF(SUM(AK100,AW100,BI100,BU100)=0,"нд",SUM(AK100,AW100,BI100,BU100))</f>
        <v>нд</v>
      </c>
      <c r="CH100" s="11" t="str">
        <f t="shared" si="321"/>
        <v>нд</v>
      </c>
      <c r="CI100" s="11" t="str">
        <f t="shared" si="321"/>
        <v>нд</v>
      </c>
      <c r="CJ100" s="11" t="str">
        <f t="shared" si="321"/>
        <v>нд</v>
      </c>
      <c r="CK100" s="11" t="str">
        <f t="shared" si="321"/>
        <v>нд</v>
      </c>
      <c r="CL100" s="11">
        <f t="shared" si="321"/>
        <v>8.2650000000000001E-2</v>
      </c>
      <c r="CM100" s="11" t="str">
        <f t="shared" si="321"/>
        <v>нд</v>
      </c>
      <c r="CN100" s="11" t="str">
        <f t="shared" si="321"/>
        <v>нд</v>
      </c>
      <c r="CO100" s="11" t="str">
        <f t="shared" si="321"/>
        <v>нд</v>
      </c>
      <c r="CP100" s="11" t="str">
        <f t="shared" si="321"/>
        <v>нд</v>
      </c>
      <c r="CQ100" s="11" t="str">
        <f t="shared" si="321"/>
        <v>нд</v>
      </c>
      <c r="CR100" s="8" t="s">
        <v>288</v>
      </c>
    </row>
    <row r="101" spans="1:96" s="2" customFormat="1" ht="256.5" customHeight="1" x14ac:dyDescent="0.25">
      <c r="A101" s="27" t="s">
        <v>226</v>
      </c>
      <c r="B101" s="28" t="s">
        <v>227</v>
      </c>
      <c r="C101" s="7" t="s">
        <v>101</v>
      </c>
      <c r="D101" s="11">
        <f>IF(SUM(D102:D116)=0,"нд",SUM(D102:D116))</f>
        <v>62.459656842269155</v>
      </c>
      <c r="E101" s="11">
        <f t="shared" ref="E101:O101" si="322">IF(SUM(E102:E116)=0,"нд",SUM(E102:E116))</f>
        <v>108.34441782939089</v>
      </c>
      <c r="F101" s="11" t="str">
        <f t="shared" si="322"/>
        <v>нд</v>
      </c>
      <c r="G101" s="11" t="str">
        <f t="shared" si="322"/>
        <v>нд</v>
      </c>
      <c r="H101" s="11" t="str">
        <f t="shared" si="322"/>
        <v>нд</v>
      </c>
      <c r="I101" s="11" t="str">
        <f t="shared" si="322"/>
        <v>нд</v>
      </c>
      <c r="J101" s="11" t="str">
        <f t="shared" si="322"/>
        <v>нд</v>
      </c>
      <c r="K101" s="11" t="str">
        <f t="shared" si="322"/>
        <v>нд</v>
      </c>
      <c r="L101" s="11" t="str">
        <f t="shared" si="322"/>
        <v>нд</v>
      </c>
      <c r="M101" s="11">
        <f t="shared" si="322"/>
        <v>62.459656842269155</v>
      </c>
      <c r="N101" s="11" t="str">
        <f t="shared" si="322"/>
        <v>нд</v>
      </c>
      <c r="O101" s="11" t="str">
        <f t="shared" si="322"/>
        <v>нд</v>
      </c>
      <c r="P101" s="17" t="str">
        <f t="shared" si="316"/>
        <v>21 автомобиль;  комплексная  система безопасности;  анализаторы качества электрической энергии 6 ед.;  персональный компьютер 118 ед.</v>
      </c>
      <c r="Q101" s="11" t="str">
        <f t="shared" ref="Q101" si="323">IF(SUM(Q102:Q116)=0,"нд",SUM(Q102:Q116))</f>
        <v>нд</v>
      </c>
      <c r="R101" s="11" t="str">
        <f t="shared" ref="R101" si="324">IF(SUM(R102:R116)=0,"нд",SUM(R102:R116))</f>
        <v>нд</v>
      </c>
      <c r="S101" s="11">
        <f t="shared" ref="S101" si="325">IF(SUM(S102:S116)=0,"нд",SUM(S102:S116))</f>
        <v>108.34441782939089</v>
      </c>
      <c r="T101" s="11" t="str">
        <f t="shared" ref="T101" si="326">IF(SUM(T102:T116)=0,"нд",SUM(T102:T116))</f>
        <v>нд</v>
      </c>
      <c r="U101" s="11" t="str">
        <f t="shared" ref="U101" si="327">IF(SUM(U102:U116)=0,"нд",SUM(U102:U116))</f>
        <v>нд</v>
      </c>
      <c r="V101" s="17" t="str">
        <f>CP101</f>
        <v>25 автомобилей; комплексная  система безопасности; автоматическая система пожарной сигнализации, система оповещения и управления эвакуацией людей при пожаре; вывеска над входом центрального офиса;   анализаторы качества электрической энергии 6 ед.; персональный компьютер 214 ед.; система хранения данных; источник бесперебойного питания 5 ед.; Сервер «Аквариус» T50 D212CF (АМПР.466539.120)-2 ед. ;  Патч-корд LC-LC 50/125 mm OM3 5м - 4 ед. ; сервер «Аквариус» T50 D212CF АМПР.466539.120 - 1 ед.; система бесперебойного питания- 1 ед.</v>
      </c>
      <c r="W101" s="11" t="str">
        <f t="shared" ref="W101" si="328">IF(SUM(W102:W116)=0,"нд",SUM(W102:W116))</f>
        <v>нд</v>
      </c>
      <c r="X101" s="11" t="str">
        <f t="shared" ref="X101" si="329">IF(SUM(X102:X116)=0,"нд",SUM(X102:X116))</f>
        <v>нд</v>
      </c>
      <c r="Y101" s="11" t="str">
        <f t="shared" ref="Y101" si="330">IF(SUM(Y102:Y116)=0,"нд",SUM(Y102:Y116))</f>
        <v>нд</v>
      </c>
      <c r="Z101" s="11" t="str">
        <f t="shared" ref="Z101" si="331">IF(SUM(Z102:Z116)=0,"нд",SUM(Z102:Z116))</f>
        <v>нд</v>
      </c>
      <c r="AA101" s="11" t="str">
        <f t="shared" ref="AA101" si="332">IF(SUM(AA102:AA116)=0,"нд",SUM(AA102:AA116))</f>
        <v>нд</v>
      </c>
      <c r="AB101" s="11" t="str">
        <f t="shared" ref="AB101" si="333">IF(SUM(AB102:AB116)=0,"нд",SUM(AB102:AB116))</f>
        <v>нд</v>
      </c>
      <c r="AC101" s="11" t="str">
        <f t="shared" ref="AC101" si="334">IF(SUM(AC102:AC116)=0,"нд",SUM(AC102:AC116))</f>
        <v>нд</v>
      </c>
      <c r="AD101" s="11" t="str">
        <f t="shared" ref="AD101" si="335">IF(SUM(AD102:AD116)=0,"нд",SUM(AD102:AD116))</f>
        <v>нд</v>
      </c>
      <c r="AE101" s="11" t="str">
        <f t="shared" ref="AE101" si="336">IF(SUM(AE102:AE116)=0,"нд",SUM(AE102:AE116))</f>
        <v>нд</v>
      </c>
      <c r="AF101" s="11" t="str">
        <f t="shared" ref="AF101" si="337">IF(SUM(AF102:AF116)=0,"нд",SUM(AF102:AF116))</f>
        <v>нд</v>
      </c>
      <c r="AG101" s="11" t="str">
        <f t="shared" ref="AG101" si="338">IF(SUM(AG102:AG116)=0,"нд",SUM(AG102:AG116))</f>
        <v>нд</v>
      </c>
      <c r="AH101" s="11" t="str">
        <f t="shared" ref="AH101" si="339">IF(SUM(AH102:AH116)=0,"нд",SUM(AH102:AH116))</f>
        <v>нд</v>
      </c>
      <c r="AI101" s="11" t="str">
        <f t="shared" ref="AI101" si="340">IF(SUM(AI102:AI116)=0,"нд",SUM(AI102:AI116))</f>
        <v>нд</v>
      </c>
      <c r="AJ101" s="11" t="str">
        <f t="shared" ref="AJ101" si="341">IF(SUM(AJ102:AJ116)=0,"нд",SUM(AJ102:AJ116))</f>
        <v>нд</v>
      </c>
      <c r="AK101" s="11">
        <f t="shared" ref="AK101" si="342">IF(SUM(AK102:AK116)=0,"нд",SUM(AK102:AK116))</f>
        <v>32.741770284120165</v>
      </c>
      <c r="AL101" s="11" t="str">
        <f t="shared" ref="AL101" si="343">IF(SUM(AL102:AL116)=0,"нд",SUM(AL102:AL116))</f>
        <v>нд</v>
      </c>
      <c r="AM101" s="11" t="str">
        <f t="shared" ref="AM101" si="344">IF(SUM(AM102:AM116)=0,"нд",SUM(AM102:AM116))</f>
        <v>нд</v>
      </c>
      <c r="AN101" s="14" t="s">
        <v>319</v>
      </c>
      <c r="AO101" s="11" t="str">
        <f t="shared" ref="AO101" si="345">IF(SUM(AO102:AO116)=0,"нд",SUM(AO102:AO116))</f>
        <v>нд</v>
      </c>
      <c r="AP101" s="11" t="str">
        <f t="shared" ref="AP101" si="346">IF(SUM(AP102:AP116)=0,"нд",SUM(AP102:AP116))</f>
        <v>нд</v>
      </c>
      <c r="AQ101" s="11">
        <f t="shared" ref="AQ101" si="347">IF(SUM(AQ102:AQ116)=0,"нд",SUM(AQ102:AQ116))</f>
        <v>49.143042217333303</v>
      </c>
      <c r="AR101" s="11" t="str">
        <f t="shared" ref="AR101" si="348">IF(SUM(AR102:AR116)=0,"нд",SUM(AR102:AR116))</f>
        <v>нд</v>
      </c>
      <c r="AS101" s="11" t="str">
        <f t="shared" ref="AS101" si="349">IF(SUM(AS102:AS116)=0,"нд",SUM(AS102:AS116))</f>
        <v>нд</v>
      </c>
      <c r="AT101" s="11" t="s">
        <v>324</v>
      </c>
      <c r="AU101" s="11" t="str">
        <f t="shared" ref="AU101" si="350">IF(SUM(AU102:AU116)=0,"нд",SUM(AU102:AU116))</f>
        <v>нд</v>
      </c>
      <c r="AV101" s="11" t="str">
        <f t="shared" ref="AV101" si="351">IF(SUM(AV102:AV116)=0,"нд",SUM(AV102:AV116))</f>
        <v>нд</v>
      </c>
      <c r="AW101" s="11">
        <f t="shared" ref="AW101" si="352">IF(SUM(AW102:AW116)=0,"нд",SUM(AW102:AW116))</f>
        <v>9.5631348328006496</v>
      </c>
      <c r="AX101" s="11" t="str">
        <f t="shared" ref="AX101" si="353">IF(SUM(AX102:AX116)=0,"нд",SUM(AX102:AX116))</f>
        <v>нд</v>
      </c>
      <c r="AY101" s="11" t="str">
        <f t="shared" ref="AY101" si="354">IF(SUM(AY102:AY116)=0,"нд",SUM(AY102:AY116))</f>
        <v>нд</v>
      </c>
      <c r="AZ101" s="11" t="s">
        <v>315</v>
      </c>
      <c r="BA101" s="11" t="str">
        <f t="shared" ref="BA101" si="355">IF(SUM(BA102:BA116)=0,"нд",SUM(BA102:BA116))</f>
        <v>нд</v>
      </c>
      <c r="BB101" s="11" t="str">
        <f t="shared" ref="BB101" si="356">IF(SUM(BB102:BB116)=0,"нд",SUM(BB102:BB116))</f>
        <v>нд</v>
      </c>
      <c r="BC101" s="11">
        <f t="shared" ref="BC101" si="357">IF(SUM(BC102:BC116)=0,"нд",SUM(BC102:BC116))</f>
        <v>28.880928908793003</v>
      </c>
      <c r="BD101" s="11" t="str">
        <f t="shared" ref="BD101" si="358">IF(SUM(BD102:BD116)=0,"нд",SUM(BD102:BD116))</f>
        <v>нд</v>
      </c>
      <c r="BE101" s="11" t="str">
        <f t="shared" ref="BE101" si="359">IF(SUM(BE102:BE116)=0,"нд",SUM(BE102:BE116))</f>
        <v>нд</v>
      </c>
      <c r="BF101" s="11" t="s">
        <v>344</v>
      </c>
      <c r="BG101" s="11" t="str">
        <f t="shared" ref="BG101" si="360">IF(SUM(BG102:BG116)=0,"нд",SUM(BG102:BG116))</f>
        <v>нд</v>
      </c>
      <c r="BH101" s="11" t="str">
        <f t="shared" ref="BH101" si="361">IF(SUM(BH102:BH116)=0,"нд",SUM(BH102:BH116))</f>
        <v>нд</v>
      </c>
      <c r="BI101" s="11">
        <f t="shared" ref="BI101" si="362">IF(SUM(BI102:BI116)=0,"нд",SUM(BI102:BI116))</f>
        <v>20.154751725348341</v>
      </c>
      <c r="BJ101" s="11" t="str">
        <f t="shared" ref="BJ101" si="363">IF(SUM(BJ102:BJ116)=0,"нд",SUM(BJ102:BJ116))</f>
        <v>нд</v>
      </c>
      <c r="BK101" s="11" t="str">
        <f t="shared" ref="BK101" si="364">IF(SUM(BK102:BK116)=0,"нд",SUM(BK102:BK116))</f>
        <v>нд</v>
      </c>
      <c r="BL101" s="11" t="s">
        <v>316</v>
      </c>
      <c r="BM101" s="11" t="str">
        <f t="shared" ref="BM101" si="365">IF(SUM(BM102:BM116)=0,"нд",SUM(BM102:BM116))</f>
        <v>нд</v>
      </c>
      <c r="BN101" s="11" t="str">
        <f t="shared" ref="BN101" si="366">IF(SUM(BN102:BN116)=0,"нд",SUM(BN102:BN116))</f>
        <v>нд</v>
      </c>
      <c r="BO101" s="11">
        <f t="shared" ref="BO101" si="367">IF(SUM(BO102:BO116)=0,"нд",SUM(BO102:BO116))</f>
        <v>21.9502427884646</v>
      </c>
      <c r="BP101" s="11" t="str">
        <f t="shared" ref="BP101" si="368">IF(SUM(BP102:BP116)=0,"нд",SUM(BP102:BP116))</f>
        <v>нд</v>
      </c>
      <c r="BQ101" s="11" t="str">
        <f t="shared" ref="BQ101" si="369">IF(SUM(BQ102:BQ116)=0,"нд",SUM(BQ102:BQ116))</f>
        <v>нд</v>
      </c>
      <c r="BR101" s="11" t="s">
        <v>335</v>
      </c>
      <c r="BS101" s="11" t="str">
        <f t="shared" ref="BS101" si="370">IF(SUM(BS102:BS116)=0,"нд",SUM(BS102:BS116))</f>
        <v>нд</v>
      </c>
      <c r="BT101" s="11" t="str">
        <f t="shared" ref="BT101" si="371">IF(SUM(BT102:BT116)=0,"нд",SUM(BT102:BT116))</f>
        <v>нд</v>
      </c>
      <c r="BU101" s="11" t="str">
        <f t="shared" ref="BU101" si="372">IF(SUM(BU102:BU116)=0,"нд",SUM(BU102:BU116))</f>
        <v>нд</v>
      </c>
      <c r="BV101" s="11" t="str">
        <f t="shared" ref="BV101" si="373">IF(SUM(BV102:BV116)=0,"нд",SUM(BV102:BV116))</f>
        <v>нд</v>
      </c>
      <c r="BW101" s="11" t="str">
        <f t="shared" ref="BW101" si="374">IF(SUM(BW102:BW116)=0,"нд",SUM(BW102:BW116))</f>
        <v>нд</v>
      </c>
      <c r="BX101" s="11" t="str">
        <f t="shared" ref="BX101" si="375">IF(SUM(BX102:BX116)=0,"нд",SUM(BX102:BX116))</f>
        <v>нд</v>
      </c>
      <c r="BY101" s="11" t="str">
        <f t="shared" ref="BY101" si="376">IF(SUM(BY102:BY116)=0,"нд",SUM(BY102:BY116))</f>
        <v>нд</v>
      </c>
      <c r="BZ101" s="11" t="str">
        <f t="shared" ref="BZ101" si="377">IF(SUM(BZ102:BZ116)=0,"нд",SUM(BZ102:BZ116))</f>
        <v>нд</v>
      </c>
      <c r="CA101" s="11">
        <f t="shared" ref="CA101" si="378">IF(SUM(CA102:CA116)=0,"нд",SUM(CA102:CA116))</f>
        <v>8.3702039147999994</v>
      </c>
      <c r="CB101" s="11" t="str">
        <f t="shared" ref="CB101" si="379">IF(SUM(CB102:CB116)=0,"нд",SUM(CB102:CB116))</f>
        <v>нд</v>
      </c>
      <c r="CC101" s="11" t="str">
        <f t="shared" ref="CC101" si="380">IF(SUM(CC102:CC116)=0,"нд",SUM(CC102:CC116))</f>
        <v>нд</v>
      </c>
      <c r="CD101" s="11" t="s">
        <v>331</v>
      </c>
      <c r="CE101" s="11" t="str">
        <f t="shared" ref="CE101" si="381">IF(SUM(CE102:CE116)=0,"нд",SUM(CE102:CE116))</f>
        <v>нд</v>
      </c>
      <c r="CF101" s="11" t="str">
        <f t="shared" ref="CF101" si="382">IF(SUM(CF102:CF116)=0,"нд",SUM(CF102:CF116))</f>
        <v>нд</v>
      </c>
      <c r="CG101" s="11">
        <f t="shared" ref="CG101" si="383">IF(SUM(CG102:CG116)=0,"нд",SUM(CG102:CG116))</f>
        <v>62.459656842269155</v>
      </c>
      <c r="CH101" s="11" t="str">
        <f t="shared" ref="CH101" si="384">IF(SUM(CH102:CH116)=0,"нд",SUM(CH102:CH116))</f>
        <v>нд</v>
      </c>
      <c r="CI101" s="11" t="str">
        <f t="shared" ref="CI101" si="385">IF(SUM(CI102:CI116)=0,"нд",SUM(CI102:CI116))</f>
        <v>нд</v>
      </c>
      <c r="CJ101" s="11" t="s">
        <v>326</v>
      </c>
      <c r="CK101" s="11" t="str">
        <f t="shared" ref="CK101" si="386">IF(SUM(CK102:CK116)=0,"нд",SUM(CK102:CK116))</f>
        <v>нд</v>
      </c>
      <c r="CL101" s="11" t="str">
        <f t="shared" ref="CL101" si="387">IF(SUM(CL102:CL116)=0,"нд",SUM(CL102:CL116))</f>
        <v>нд</v>
      </c>
      <c r="CM101" s="11">
        <f t="shared" ref="CM101" si="388">IF(SUM(CM102:CM116)=0,"нд",SUM(CM102:CM116))</f>
        <v>108.34441782939089</v>
      </c>
      <c r="CN101" s="11" t="str">
        <f t="shared" ref="CN101" si="389">IF(SUM(CN102:CN116)=0,"нд",SUM(CN102:CN116))</f>
        <v>нд</v>
      </c>
      <c r="CO101" s="11" t="str">
        <f t="shared" ref="CO101:CQ101" si="390">IF(SUM(CO102:CO116)=0,"нд",SUM(CO102:CO116))</f>
        <v>нд</v>
      </c>
      <c r="CP101" s="11" t="s">
        <v>345</v>
      </c>
      <c r="CQ101" s="11" t="str">
        <f t="shared" si="390"/>
        <v>нд</v>
      </c>
      <c r="CR101" s="14" t="s">
        <v>287</v>
      </c>
    </row>
    <row r="102" spans="1:96" s="2" customFormat="1" ht="76.5" customHeight="1" x14ac:dyDescent="0.25">
      <c r="A102" s="29" t="s">
        <v>228</v>
      </c>
      <c r="B102" s="8" t="s">
        <v>229</v>
      </c>
      <c r="C102" s="8" t="s">
        <v>230</v>
      </c>
      <c r="D102" s="11">
        <f t="shared" ref="D102:D105" si="391">IF(SUM(L102,M102,X102,Y102)=0,"нд",SUM(L102,M102,X102,Y102))</f>
        <v>16.389183833333298</v>
      </c>
      <c r="E102" s="11">
        <f t="shared" ref="E102:E105" si="392">IF(SUM(R102,S102,AD102,AE102)=0,"нд",SUM(R102,S102,AD102,AE102))</f>
        <v>14.647500000000001</v>
      </c>
      <c r="F102" s="14" t="s">
        <v>287</v>
      </c>
      <c r="G102" s="14" t="s">
        <v>287</v>
      </c>
      <c r="H102" s="14" t="s">
        <v>287</v>
      </c>
      <c r="I102" s="14" t="s">
        <v>287</v>
      </c>
      <c r="J102" s="14" t="s">
        <v>287</v>
      </c>
      <c r="K102" s="14" t="s">
        <v>287</v>
      </c>
      <c r="L102" s="17" t="str">
        <f>CF102</f>
        <v>нд</v>
      </c>
      <c r="M102" s="17">
        <f t="shared" ref="M102:M105" si="393">CG102</f>
        <v>16.389183833333298</v>
      </c>
      <c r="N102" s="17" t="str">
        <f t="shared" ref="N102:N105" si="394">CH102</f>
        <v>нд</v>
      </c>
      <c r="O102" s="17" t="str">
        <f t="shared" ref="O102:O105" si="395">CI102</f>
        <v>нд</v>
      </c>
      <c r="P102" s="17" t="str">
        <f>CJ102</f>
        <v>9 автомобилей</v>
      </c>
      <c r="Q102" s="17" t="str">
        <f t="shared" ref="Q102:Q105" si="396">CK102</f>
        <v>нд</v>
      </c>
      <c r="R102" s="17" t="str">
        <f t="shared" ref="R102:R105" si="397">CL102</f>
        <v>нд</v>
      </c>
      <c r="S102" s="17">
        <f>CM102</f>
        <v>14.647500000000001</v>
      </c>
      <c r="T102" s="17" t="str">
        <f t="shared" ref="T102:T105" si="398">CN102</f>
        <v>нд</v>
      </c>
      <c r="U102" s="17" t="str">
        <f t="shared" ref="U102:U105" si="399">CO102</f>
        <v>нд</v>
      </c>
      <c r="V102" s="17" t="str">
        <f t="shared" si="320"/>
        <v>9 автомобилей</v>
      </c>
      <c r="W102" s="17" t="str">
        <f t="shared" ref="W102:W105" si="400">CQ102</f>
        <v>нд</v>
      </c>
      <c r="X102" s="14" t="s">
        <v>287</v>
      </c>
      <c r="Y102" s="14" t="s">
        <v>287</v>
      </c>
      <c r="Z102" s="14" t="s">
        <v>287</v>
      </c>
      <c r="AA102" s="14" t="s">
        <v>287</v>
      </c>
      <c r="AB102" s="14" t="s">
        <v>287</v>
      </c>
      <c r="AC102" s="14" t="s">
        <v>287</v>
      </c>
      <c r="AD102" s="14" t="s">
        <v>287</v>
      </c>
      <c r="AE102" s="14" t="s">
        <v>287</v>
      </c>
      <c r="AF102" s="14" t="s">
        <v>287</v>
      </c>
      <c r="AG102" s="14" t="s">
        <v>287</v>
      </c>
      <c r="AH102" s="14" t="s">
        <v>287</v>
      </c>
      <c r="AI102" s="14" t="s">
        <v>287</v>
      </c>
      <c r="AJ102" s="14" t="s">
        <v>287</v>
      </c>
      <c r="AK102" s="14">
        <v>16.389183833333298</v>
      </c>
      <c r="AL102" s="14" t="s">
        <v>287</v>
      </c>
      <c r="AM102" s="14" t="s">
        <v>287</v>
      </c>
      <c r="AN102" s="14" t="s">
        <v>301</v>
      </c>
      <c r="AO102" s="14" t="s">
        <v>287</v>
      </c>
      <c r="AP102" s="11" t="str">
        <f t="shared" ref="AP102:AP105" si="401">IF(SUM(AP103)=0,"нд",SUM(AP103))</f>
        <v>нд</v>
      </c>
      <c r="AQ102" s="14">
        <v>14.647500000000001</v>
      </c>
      <c r="AR102" s="14" t="s">
        <v>287</v>
      </c>
      <c r="AS102" s="14" t="s">
        <v>287</v>
      </c>
      <c r="AT102" s="14" t="s">
        <v>301</v>
      </c>
      <c r="AU102" s="14" t="s">
        <v>287</v>
      </c>
      <c r="AV102" s="14" t="s">
        <v>287</v>
      </c>
      <c r="AW102" s="14" t="s">
        <v>287</v>
      </c>
      <c r="AX102" s="14" t="s">
        <v>287</v>
      </c>
      <c r="AY102" s="14" t="s">
        <v>287</v>
      </c>
      <c r="AZ102" s="14" t="s">
        <v>287</v>
      </c>
      <c r="BA102" s="14" t="s">
        <v>287</v>
      </c>
      <c r="BB102" s="14" t="s">
        <v>287</v>
      </c>
      <c r="BC102" s="14" t="s">
        <v>287</v>
      </c>
      <c r="BD102" s="14" t="s">
        <v>287</v>
      </c>
      <c r="BE102" s="14" t="s">
        <v>287</v>
      </c>
      <c r="BF102" s="14" t="s">
        <v>287</v>
      </c>
      <c r="BG102" s="14" t="s">
        <v>287</v>
      </c>
      <c r="BH102" s="14" t="s">
        <v>287</v>
      </c>
      <c r="BI102" s="14" t="s">
        <v>287</v>
      </c>
      <c r="BJ102" s="14" t="s">
        <v>287</v>
      </c>
      <c r="BK102" s="14" t="s">
        <v>287</v>
      </c>
      <c r="BL102" s="14" t="s">
        <v>287</v>
      </c>
      <c r="BM102" s="14" t="s">
        <v>287</v>
      </c>
      <c r="BN102" s="14" t="s">
        <v>287</v>
      </c>
      <c r="BO102" s="14" t="s">
        <v>287</v>
      </c>
      <c r="BP102" s="14" t="s">
        <v>287</v>
      </c>
      <c r="BQ102" s="14" t="s">
        <v>287</v>
      </c>
      <c r="BR102" s="14" t="s">
        <v>287</v>
      </c>
      <c r="BS102" s="14" t="s">
        <v>287</v>
      </c>
      <c r="BT102" s="14" t="s">
        <v>287</v>
      </c>
      <c r="BU102" s="14" t="s">
        <v>287</v>
      </c>
      <c r="BV102" s="14" t="s">
        <v>287</v>
      </c>
      <c r="BW102" s="14" t="s">
        <v>287</v>
      </c>
      <c r="BX102" s="14" t="s">
        <v>287</v>
      </c>
      <c r="BY102" s="14" t="s">
        <v>287</v>
      </c>
      <c r="BZ102" s="14" t="s">
        <v>287</v>
      </c>
      <c r="CA102" s="14" t="s">
        <v>287</v>
      </c>
      <c r="CB102" s="14" t="s">
        <v>287</v>
      </c>
      <c r="CC102" s="14" t="s">
        <v>287</v>
      </c>
      <c r="CD102" s="14" t="s">
        <v>287</v>
      </c>
      <c r="CE102" s="14" t="s">
        <v>287</v>
      </c>
      <c r="CF102" s="11" t="str">
        <f t="shared" ref="CF102:CF105" si="402">IF(SUM(AJ102,AV102,BH102,BT102)=0,"нд",SUM(AJ102,AV102,BH102,BT102))</f>
        <v>нд</v>
      </c>
      <c r="CG102" s="11">
        <f t="shared" ref="CG102:CG105" si="403">IF(SUM(AK102,AW102,BI102,BU102)=0,"нд",SUM(AK102,AW102,BI102,BU102))</f>
        <v>16.389183833333298</v>
      </c>
      <c r="CH102" s="11" t="str">
        <f t="shared" ref="CH102:CH105" si="404">IF(SUM(AL102,AX102,BJ102,BV102)=0,"нд",SUM(AL102,AX102,BJ102,BV102))</f>
        <v>нд</v>
      </c>
      <c r="CI102" s="11" t="str">
        <f t="shared" ref="CI102:CK105" si="405">IF(SUM(AM102,AY102,BK102,BW102)=0,"нд",SUM(AM102,AY102,BK102,BW102))</f>
        <v>нд</v>
      </c>
      <c r="CJ102" s="14" t="s">
        <v>301</v>
      </c>
      <c r="CK102" s="11" t="str">
        <f>AO102</f>
        <v>нд</v>
      </c>
      <c r="CL102" s="11" t="str">
        <f t="shared" ref="CL102:CL105" si="406">IF(SUM(AP102,BB102,BN102,BZ102)=0,"нд",SUM(AP102,BB102,BN102,BZ102))</f>
        <v>нд</v>
      </c>
      <c r="CM102" s="13">
        <f t="shared" ref="CM102:CM105" si="407">IF(SUM(AQ102,BC102,BO102,CA102)=0,"нд",SUM(AQ102,BC102,BO102,CA102))</f>
        <v>14.647500000000001</v>
      </c>
      <c r="CN102" s="11" t="str">
        <f t="shared" ref="CN102:CN105" si="408">IF(SUM(AR102,BD102,BP102,CB102)=0,"нд",SUM(AR102,BD102,BP102,CB102))</f>
        <v>нд</v>
      </c>
      <c r="CO102" s="11" t="str">
        <f t="shared" ref="CO102:CO105" si="409">IF(SUM(AS102,BE102,BQ102,CC102)=0,"нд",SUM(AS102,BE102,BQ102,CC102))</f>
        <v>нд</v>
      </c>
      <c r="CP102" s="14" t="s">
        <v>301</v>
      </c>
      <c r="CQ102" s="11" t="str">
        <f>AU102</f>
        <v>нд</v>
      </c>
      <c r="CR102" s="8" t="s">
        <v>295</v>
      </c>
    </row>
    <row r="103" spans="1:96" s="2" customFormat="1" ht="80.25" customHeight="1" x14ac:dyDescent="0.25">
      <c r="A103" s="29" t="s">
        <v>231</v>
      </c>
      <c r="B103" s="8" t="s">
        <v>232</v>
      </c>
      <c r="C103" s="8" t="s">
        <v>233</v>
      </c>
      <c r="D103" s="11">
        <f t="shared" si="391"/>
        <v>5.2257758799999996</v>
      </c>
      <c r="E103" s="11">
        <f t="shared" si="392"/>
        <v>11.50578</v>
      </c>
      <c r="F103" s="14" t="s">
        <v>287</v>
      </c>
      <c r="G103" s="14" t="s">
        <v>287</v>
      </c>
      <c r="H103" s="14" t="s">
        <v>287</v>
      </c>
      <c r="I103" s="14" t="s">
        <v>287</v>
      </c>
      <c r="J103" s="14" t="s">
        <v>287</v>
      </c>
      <c r="K103" s="14" t="s">
        <v>287</v>
      </c>
      <c r="L103" s="17" t="str">
        <f t="shared" ref="L103:L105" si="410">CF103</f>
        <v>нд</v>
      </c>
      <c r="M103" s="17">
        <f t="shared" si="393"/>
        <v>5.2257758799999996</v>
      </c>
      <c r="N103" s="17" t="str">
        <f t="shared" si="394"/>
        <v>нд</v>
      </c>
      <c r="O103" s="17" t="str">
        <f t="shared" si="395"/>
        <v>нд</v>
      </c>
      <c r="P103" s="17" t="str">
        <f t="shared" ref="P103:P114" si="411">CJ103</f>
        <v>3 автомобиля</v>
      </c>
      <c r="Q103" s="17" t="str">
        <f t="shared" si="396"/>
        <v>нд</v>
      </c>
      <c r="R103" s="17" t="str">
        <f t="shared" si="397"/>
        <v>нд</v>
      </c>
      <c r="S103" s="17">
        <f t="shared" ref="S103:S105" si="412">CM103</f>
        <v>11.50578</v>
      </c>
      <c r="T103" s="17" t="str">
        <f t="shared" si="398"/>
        <v>нд</v>
      </c>
      <c r="U103" s="17" t="str">
        <f t="shared" si="399"/>
        <v>нд</v>
      </c>
      <c r="V103" s="17" t="str">
        <f t="shared" si="320"/>
        <v>8 автомобилей</v>
      </c>
      <c r="W103" s="17" t="str">
        <f t="shared" si="400"/>
        <v>нд</v>
      </c>
      <c r="X103" s="14" t="s">
        <v>287</v>
      </c>
      <c r="Y103" s="14" t="s">
        <v>287</v>
      </c>
      <c r="Z103" s="14" t="s">
        <v>287</v>
      </c>
      <c r="AA103" s="14" t="s">
        <v>287</v>
      </c>
      <c r="AB103" s="14" t="s">
        <v>287</v>
      </c>
      <c r="AC103" s="14" t="s">
        <v>287</v>
      </c>
      <c r="AD103" s="14" t="s">
        <v>287</v>
      </c>
      <c r="AE103" s="14" t="s">
        <v>287</v>
      </c>
      <c r="AF103" s="14" t="s">
        <v>287</v>
      </c>
      <c r="AG103" s="14" t="s">
        <v>287</v>
      </c>
      <c r="AH103" s="14" t="s">
        <v>287</v>
      </c>
      <c r="AI103" s="14" t="s">
        <v>287</v>
      </c>
      <c r="AJ103" s="14" t="s">
        <v>287</v>
      </c>
      <c r="AK103" s="14" t="s">
        <v>287</v>
      </c>
      <c r="AL103" s="14" t="s">
        <v>287</v>
      </c>
      <c r="AM103" s="14" t="s">
        <v>287</v>
      </c>
      <c r="AN103" s="14" t="s">
        <v>287</v>
      </c>
      <c r="AO103" s="14" t="s">
        <v>287</v>
      </c>
      <c r="AP103" s="11" t="str">
        <f>IF(SUM(AP104)=0,"нд",SUM(AP104))</f>
        <v>нд</v>
      </c>
      <c r="AQ103" s="14" t="s">
        <v>287</v>
      </c>
      <c r="AR103" s="14" t="s">
        <v>287</v>
      </c>
      <c r="AS103" s="14" t="s">
        <v>287</v>
      </c>
      <c r="AT103" s="14" t="s">
        <v>287</v>
      </c>
      <c r="AU103" s="14" t="s">
        <v>287</v>
      </c>
      <c r="AV103" s="14" t="s">
        <v>287</v>
      </c>
      <c r="AW103" s="14">
        <v>5.2257758799999996</v>
      </c>
      <c r="AX103" s="14" t="s">
        <v>287</v>
      </c>
      <c r="AY103" s="14" t="s">
        <v>287</v>
      </c>
      <c r="AZ103" s="14" t="s">
        <v>304</v>
      </c>
      <c r="BA103" s="14" t="s">
        <v>287</v>
      </c>
      <c r="BB103" s="14" t="s">
        <v>287</v>
      </c>
      <c r="BC103" s="14">
        <v>11.50578</v>
      </c>
      <c r="BD103" s="14" t="s">
        <v>287</v>
      </c>
      <c r="BE103" s="14" t="s">
        <v>287</v>
      </c>
      <c r="BF103" s="14" t="s">
        <v>302</v>
      </c>
      <c r="BG103" s="14" t="s">
        <v>287</v>
      </c>
      <c r="BH103" s="14" t="s">
        <v>287</v>
      </c>
      <c r="BI103" s="14" t="s">
        <v>287</v>
      </c>
      <c r="BJ103" s="14" t="s">
        <v>287</v>
      </c>
      <c r="BK103" s="14" t="s">
        <v>287</v>
      </c>
      <c r="BL103" s="14" t="s">
        <v>287</v>
      </c>
      <c r="BM103" s="14" t="s">
        <v>287</v>
      </c>
      <c r="BN103" s="14" t="s">
        <v>287</v>
      </c>
      <c r="BO103" s="14" t="s">
        <v>287</v>
      </c>
      <c r="BP103" s="14" t="s">
        <v>287</v>
      </c>
      <c r="BQ103" s="14" t="s">
        <v>287</v>
      </c>
      <c r="BR103" s="14" t="s">
        <v>287</v>
      </c>
      <c r="BS103" s="14" t="s">
        <v>287</v>
      </c>
      <c r="BT103" s="14" t="s">
        <v>287</v>
      </c>
      <c r="BU103" s="14" t="s">
        <v>287</v>
      </c>
      <c r="BV103" s="14" t="s">
        <v>287</v>
      </c>
      <c r="BW103" s="14" t="s">
        <v>287</v>
      </c>
      <c r="BX103" s="14" t="s">
        <v>287</v>
      </c>
      <c r="BY103" s="14" t="s">
        <v>287</v>
      </c>
      <c r="BZ103" s="14" t="s">
        <v>287</v>
      </c>
      <c r="CA103" s="14" t="s">
        <v>287</v>
      </c>
      <c r="CB103" s="14" t="s">
        <v>287</v>
      </c>
      <c r="CC103" s="14" t="s">
        <v>287</v>
      </c>
      <c r="CD103" s="14" t="s">
        <v>287</v>
      </c>
      <c r="CE103" s="14" t="s">
        <v>287</v>
      </c>
      <c r="CF103" s="11" t="str">
        <f t="shared" si="402"/>
        <v>нд</v>
      </c>
      <c r="CG103" s="11">
        <f t="shared" si="403"/>
        <v>5.2257758799999996</v>
      </c>
      <c r="CH103" s="11" t="str">
        <f t="shared" si="404"/>
        <v>нд</v>
      </c>
      <c r="CI103" s="11" t="str">
        <f t="shared" si="405"/>
        <v>нд</v>
      </c>
      <c r="CJ103" s="11" t="s">
        <v>304</v>
      </c>
      <c r="CK103" s="11" t="str">
        <f t="shared" si="405"/>
        <v>нд</v>
      </c>
      <c r="CL103" s="11" t="str">
        <f t="shared" si="406"/>
        <v>нд</v>
      </c>
      <c r="CM103" s="13">
        <f t="shared" si="407"/>
        <v>11.50578</v>
      </c>
      <c r="CN103" s="11" t="str">
        <f t="shared" si="408"/>
        <v>нд</v>
      </c>
      <c r="CO103" s="11" t="str">
        <f t="shared" si="409"/>
        <v>нд</v>
      </c>
      <c r="CP103" s="11" t="s">
        <v>302</v>
      </c>
      <c r="CQ103" s="11" t="str">
        <f>BG103</f>
        <v>нд</v>
      </c>
      <c r="CR103" s="8" t="s">
        <v>296</v>
      </c>
    </row>
    <row r="104" spans="1:96" s="2" customFormat="1" ht="75.75" customHeight="1" x14ac:dyDescent="0.25">
      <c r="A104" s="29" t="s">
        <v>234</v>
      </c>
      <c r="B104" s="8" t="s">
        <v>235</v>
      </c>
      <c r="C104" s="8" t="s">
        <v>236</v>
      </c>
      <c r="D104" s="11">
        <f t="shared" si="391"/>
        <v>12.635947209599999</v>
      </c>
      <c r="E104" s="11">
        <f t="shared" si="392"/>
        <v>10.113854400000001</v>
      </c>
      <c r="F104" s="14" t="s">
        <v>287</v>
      </c>
      <c r="G104" s="14" t="s">
        <v>287</v>
      </c>
      <c r="H104" s="14" t="s">
        <v>287</v>
      </c>
      <c r="I104" s="14" t="s">
        <v>287</v>
      </c>
      <c r="J104" s="14" t="s">
        <v>287</v>
      </c>
      <c r="K104" s="14" t="s">
        <v>287</v>
      </c>
      <c r="L104" s="17" t="str">
        <f t="shared" si="410"/>
        <v>нд</v>
      </c>
      <c r="M104" s="17">
        <f t="shared" si="393"/>
        <v>12.635947209599999</v>
      </c>
      <c r="N104" s="17" t="str">
        <f t="shared" si="394"/>
        <v>нд</v>
      </c>
      <c r="O104" s="17" t="str">
        <f t="shared" si="395"/>
        <v>нд</v>
      </c>
      <c r="P104" s="17" t="str">
        <f t="shared" si="411"/>
        <v>9 автомобилей</v>
      </c>
      <c r="Q104" s="17" t="str">
        <f t="shared" si="396"/>
        <v>нд</v>
      </c>
      <c r="R104" s="17" t="str">
        <f t="shared" si="397"/>
        <v>нд</v>
      </c>
      <c r="S104" s="17">
        <f t="shared" si="412"/>
        <v>10.113854400000001</v>
      </c>
      <c r="T104" s="17" t="str">
        <f t="shared" si="398"/>
        <v>нд</v>
      </c>
      <c r="U104" s="17" t="str">
        <f t="shared" si="399"/>
        <v>нд</v>
      </c>
      <c r="V104" s="17" t="str">
        <f t="shared" si="320"/>
        <v>5 автомобилей</v>
      </c>
      <c r="W104" s="17" t="str">
        <f t="shared" si="400"/>
        <v>нд</v>
      </c>
      <c r="X104" s="14" t="s">
        <v>287</v>
      </c>
      <c r="Y104" s="14" t="s">
        <v>287</v>
      </c>
      <c r="Z104" s="14" t="s">
        <v>287</v>
      </c>
      <c r="AA104" s="14" t="s">
        <v>287</v>
      </c>
      <c r="AB104" s="14" t="s">
        <v>287</v>
      </c>
      <c r="AC104" s="14" t="s">
        <v>287</v>
      </c>
      <c r="AD104" s="14" t="s">
        <v>287</v>
      </c>
      <c r="AE104" s="14" t="s">
        <v>287</v>
      </c>
      <c r="AF104" s="14" t="s">
        <v>287</v>
      </c>
      <c r="AG104" s="14" t="s">
        <v>287</v>
      </c>
      <c r="AH104" s="14" t="s">
        <v>287</v>
      </c>
      <c r="AI104" s="14" t="s">
        <v>287</v>
      </c>
      <c r="AJ104" s="14" t="s">
        <v>287</v>
      </c>
      <c r="AK104" s="14" t="s">
        <v>287</v>
      </c>
      <c r="AL104" s="14" t="s">
        <v>287</v>
      </c>
      <c r="AM104" s="14" t="s">
        <v>287</v>
      </c>
      <c r="AN104" s="14" t="s">
        <v>287</v>
      </c>
      <c r="AO104" s="14" t="s">
        <v>287</v>
      </c>
      <c r="AP104" s="11" t="str">
        <f t="shared" si="401"/>
        <v>нд</v>
      </c>
      <c r="AQ104" s="14" t="s">
        <v>287</v>
      </c>
      <c r="AR104" s="14" t="s">
        <v>287</v>
      </c>
      <c r="AS104" s="14" t="s">
        <v>287</v>
      </c>
      <c r="AT104" s="14" t="s">
        <v>287</v>
      </c>
      <c r="AU104" s="14" t="s">
        <v>287</v>
      </c>
      <c r="AV104" s="14" t="s">
        <v>287</v>
      </c>
      <c r="AW104" s="14" t="s">
        <v>287</v>
      </c>
      <c r="AX104" s="14" t="s">
        <v>287</v>
      </c>
      <c r="AY104" s="14" t="s">
        <v>287</v>
      </c>
      <c r="AZ104" s="14" t="s">
        <v>287</v>
      </c>
      <c r="BA104" s="14" t="s">
        <v>287</v>
      </c>
      <c r="BB104" s="14" t="s">
        <v>287</v>
      </c>
      <c r="BC104" s="14" t="s">
        <v>287</v>
      </c>
      <c r="BD104" s="14" t="s">
        <v>287</v>
      </c>
      <c r="BE104" s="14" t="s">
        <v>287</v>
      </c>
      <c r="BF104" s="14" t="s">
        <v>287</v>
      </c>
      <c r="BG104" s="14" t="s">
        <v>287</v>
      </c>
      <c r="BH104" s="14" t="s">
        <v>287</v>
      </c>
      <c r="BI104" s="14">
        <v>12.635947209599999</v>
      </c>
      <c r="BJ104" s="14" t="s">
        <v>287</v>
      </c>
      <c r="BK104" s="14" t="s">
        <v>287</v>
      </c>
      <c r="BL104" s="14" t="s">
        <v>301</v>
      </c>
      <c r="BM104" s="14" t="s">
        <v>287</v>
      </c>
      <c r="BN104" s="14" t="s">
        <v>287</v>
      </c>
      <c r="BO104" s="14">
        <v>10.113854400000001</v>
      </c>
      <c r="BP104" s="14" t="s">
        <v>287</v>
      </c>
      <c r="BQ104" s="14" t="s">
        <v>287</v>
      </c>
      <c r="BR104" s="14" t="s">
        <v>303</v>
      </c>
      <c r="BS104" s="14" t="s">
        <v>287</v>
      </c>
      <c r="BT104" s="14" t="s">
        <v>287</v>
      </c>
      <c r="BU104" s="14" t="s">
        <v>287</v>
      </c>
      <c r="BV104" s="14" t="s">
        <v>287</v>
      </c>
      <c r="BW104" s="14" t="s">
        <v>287</v>
      </c>
      <c r="BX104" s="14" t="s">
        <v>287</v>
      </c>
      <c r="BY104" s="14" t="s">
        <v>287</v>
      </c>
      <c r="BZ104" s="14" t="s">
        <v>287</v>
      </c>
      <c r="CA104" s="14" t="s">
        <v>287</v>
      </c>
      <c r="CB104" s="14" t="s">
        <v>287</v>
      </c>
      <c r="CC104" s="14" t="s">
        <v>287</v>
      </c>
      <c r="CD104" s="14" t="s">
        <v>287</v>
      </c>
      <c r="CE104" s="14" t="s">
        <v>287</v>
      </c>
      <c r="CF104" s="11" t="str">
        <f t="shared" si="402"/>
        <v>нд</v>
      </c>
      <c r="CG104" s="11">
        <f t="shared" si="403"/>
        <v>12.635947209599999</v>
      </c>
      <c r="CH104" s="11" t="str">
        <f t="shared" si="404"/>
        <v>нд</v>
      </c>
      <c r="CI104" s="11" t="str">
        <f t="shared" si="405"/>
        <v>нд</v>
      </c>
      <c r="CJ104" s="11" t="s">
        <v>301</v>
      </c>
      <c r="CK104" s="11" t="str">
        <f t="shared" si="405"/>
        <v>нд</v>
      </c>
      <c r="CL104" s="11" t="str">
        <f t="shared" si="406"/>
        <v>нд</v>
      </c>
      <c r="CM104" s="13">
        <f t="shared" si="407"/>
        <v>10.113854400000001</v>
      </c>
      <c r="CN104" s="11" t="str">
        <f t="shared" si="408"/>
        <v>нд</v>
      </c>
      <c r="CO104" s="11" t="str">
        <f t="shared" si="409"/>
        <v>нд</v>
      </c>
      <c r="CP104" s="11" t="s">
        <v>303</v>
      </c>
      <c r="CQ104" s="11" t="str">
        <f>BS104</f>
        <v>нд</v>
      </c>
      <c r="CR104" s="8" t="s">
        <v>296</v>
      </c>
    </row>
    <row r="105" spans="1:96" s="2" customFormat="1" ht="78" customHeight="1" x14ac:dyDescent="0.25">
      <c r="A105" s="29" t="s">
        <v>237</v>
      </c>
      <c r="B105" s="8" t="s">
        <v>238</v>
      </c>
      <c r="C105" s="8" t="s">
        <v>239</v>
      </c>
      <c r="D105" s="11" t="str">
        <f t="shared" si="391"/>
        <v>нд</v>
      </c>
      <c r="E105" s="11">
        <f t="shared" si="392"/>
        <v>8.3702039147999994</v>
      </c>
      <c r="F105" s="14" t="s">
        <v>287</v>
      </c>
      <c r="G105" s="14" t="s">
        <v>287</v>
      </c>
      <c r="H105" s="14" t="s">
        <v>287</v>
      </c>
      <c r="I105" s="14" t="s">
        <v>287</v>
      </c>
      <c r="J105" s="14" t="s">
        <v>287</v>
      </c>
      <c r="K105" s="14" t="s">
        <v>287</v>
      </c>
      <c r="L105" s="17" t="str">
        <f t="shared" si="410"/>
        <v>нд</v>
      </c>
      <c r="M105" s="17" t="str">
        <f t="shared" si="393"/>
        <v>нд</v>
      </c>
      <c r="N105" s="17" t="str">
        <f t="shared" si="394"/>
        <v>нд</v>
      </c>
      <c r="O105" s="17" t="str">
        <f t="shared" si="395"/>
        <v>нд</v>
      </c>
      <c r="P105" s="17" t="str">
        <f t="shared" si="411"/>
        <v>нд</v>
      </c>
      <c r="Q105" s="17" t="str">
        <f t="shared" si="396"/>
        <v>нд</v>
      </c>
      <c r="R105" s="17" t="str">
        <f t="shared" si="397"/>
        <v>нд</v>
      </c>
      <c r="S105" s="17">
        <f t="shared" si="412"/>
        <v>8.3702039147999994</v>
      </c>
      <c r="T105" s="17" t="str">
        <f t="shared" si="398"/>
        <v>нд</v>
      </c>
      <c r="U105" s="17" t="str">
        <f t="shared" si="399"/>
        <v>нд</v>
      </c>
      <c r="V105" s="17" t="str">
        <f t="shared" si="320"/>
        <v>3 автомобиля</v>
      </c>
      <c r="W105" s="17" t="str">
        <f t="shared" si="400"/>
        <v>нд</v>
      </c>
      <c r="X105" s="14" t="s">
        <v>287</v>
      </c>
      <c r="Y105" s="14" t="s">
        <v>287</v>
      </c>
      <c r="Z105" s="14" t="s">
        <v>287</v>
      </c>
      <c r="AA105" s="14" t="s">
        <v>287</v>
      </c>
      <c r="AB105" s="14" t="s">
        <v>287</v>
      </c>
      <c r="AC105" s="14" t="s">
        <v>287</v>
      </c>
      <c r="AD105" s="14" t="s">
        <v>287</v>
      </c>
      <c r="AE105" s="14" t="s">
        <v>287</v>
      </c>
      <c r="AF105" s="14" t="s">
        <v>287</v>
      </c>
      <c r="AG105" s="14" t="s">
        <v>287</v>
      </c>
      <c r="AH105" s="14" t="s">
        <v>287</v>
      </c>
      <c r="AI105" s="14" t="s">
        <v>287</v>
      </c>
      <c r="AJ105" s="14" t="s">
        <v>287</v>
      </c>
      <c r="AK105" s="14" t="s">
        <v>287</v>
      </c>
      <c r="AL105" s="14" t="s">
        <v>287</v>
      </c>
      <c r="AM105" s="14" t="s">
        <v>287</v>
      </c>
      <c r="AN105" s="14" t="s">
        <v>287</v>
      </c>
      <c r="AO105" s="14" t="s">
        <v>287</v>
      </c>
      <c r="AP105" s="11" t="str">
        <f t="shared" si="401"/>
        <v>нд</v>
      </c>
      <c r="AQ105" s="14" t="s">
        <v>287</v>
      </c>
      <c r="AR105" s="14" t="s">
        <v>287</v>
      </c>
      <c r="AS105" s="14" t="s">
        <v>287</v>
      </c>
      <c r="AT105" s="14" t="s">
        <v>287</v>
      </c>
      <c r="AU105" s="14" t="s">
        <v>287</v>
      </c>
      <c r="AV105" s="14" t="s">
        <v>287</v>
      </c>
      <c r="AW105" s="14" t="s">
        <v>287</v>
      </c>
      <c r="AX105" s="14" t="s">
        <v>287</v>
      </c>
      <c r="AY105" s="14" t="s">
        <v>287</v>
      </c>
      <c r="AZ105" s="14" t="s">
        <v>287</v>
      </c>
      <c r="BA105" s="14" t="s">
        <v>287</v>
      </c>
      <c r="BB105" s="14" t="s">
        <v>287</v>
      </c>
      <c r="BC105" s="14" t="s">
        <v>287</v>
      </c>
      <c r="BD105" s="14" t="s">
        <v>287</v>
      </c>
      <c r="BE105" s="14" t="s">
        <v>287</v>
      </c>
      <c r="BF105" s="14" t="s">
        <v>287</v>
      </c>
      <c r="BG105" s="14" t="s">
        <v>287</v>
      </c>
      <c r="BH105" s="14" t="s">
        <v>287</v>
      </c>
      <c r="BI105" s="14" t="s">
        <v>287</v>
      </c>
      <c r="BJ105" s="14" t="s">
        <v>287</v>
      </c>
      <c r="BK105" s="14" t="s">
        <v>287</v>
      </c>
      <c r="BL105" s="14" t="s">
        <v>287</v>
      </c>
      <c r="BM105" s="14" t="s">
        <v>287</v>
      </c>
      <c r="BN105" s="14" t="s">
        <v>287</v>
      </c>
      <c r="BO105" s="14" t="s">
        <v>287</v>
      </c>
      <c r="BP105" s="14" t="s">
        <v>287</v>
      </c>
      <c r="BQ105" s="14" t="s">
        <v>287</v>
      </c>
      <c r="BR105" s="14" t="s">
        <v>287</v>
      </c>
      <c r="BS105" s="14" t="s">
        <v>287</v>
      </c>
      <c r="BT105" s="14" t="s">
        <v>287</v>
      </c>
      <c r="BU105" s="14" t="s">
        <v>287</v>
      </c>
      <c r="BV105" s="14" t="s">
        <v>287</v>
      </c>
      <c r="BW105" s="14" t="s">
        <v>287</v>
      </c>
      <c r="BX105" s="14" t="s">
        <v>287</v>
      </c>
      <c r="BY105" s="14" t="s">
        <v>287</v>
      </c>
      <c r="BZ105" s="14" t="s">
        <v>287</v>
      </c>
      <c r="CA105" s="14">
        <v>8.3702039147999994</v>
      </c>
      <c r="CB105" s="14" t="s">
        <v>287</v>
      </c>
      <c r="CC105" s="14" t="s">
        <v>287</v>
      </c>
      <c r="CD105" s="14" t="s">
        <v>304</v>
      </c>
      <c r="CE105" s="14" t="s">
        <v>287</v>
      </c>
      <c r="CF105" s="11" t="str">
        <f t="shared" si="402"/>
        <v>нд</v>
      </c>
      <c r="CG105" s="11" t="str">
        <f t="shared" si="403"/>
        <v>нд</v>
      </c>
      <c r="CH105" s="11" t="str">
        <f t="shared" si="404"/>
        <v>нд</v>
      </c>
      <c r="CI105" s="11" t="str">
        <f t="shared" si="405"/>
        <v>нд</v>
      </c>
      <c r="CJ105" s="11" t="str">
        <f t="shared" ref="CJ105" si="413">IF(SUM(AN105,AZ105,BL105,BX105)=0,"нд",SUM(AN105,AZ105,BL105,BX105))</f>
        <v>нд</v>
      </c>
      <c r="CK105" s="11" t="str">
        <f t="shared" ref="CK105" si="414">IF(SUM(AO105,BA105,BM105,BY105)=0,"нд",SUM(AO105,BA105,BM105,BY105))</f>
        <v>нд</v>
      </c>
      <c r="CL105" s="11" t="str">
        <f t="shared" si="406"/>
        <v>нд</v>
      </c>
      <c r="CM105" s="13">
        <f t="shared" si="407"/>
        <v>8.3702039147999994</v>
      </c>
      <c r="CN105" s="11" t="str">
        <f t="shared" si="408"/>
        <v>нд</v>
      </c>
      <c r="CO105" s="11" t="str">
        <f t="shared" si="409"/>
        <v>нд</v>
      </c>
      <c r="CP105" s="14" t="s">
        <v>304</v>
      </c>
      <c r="CQ105" s="11" t="str">
        <f>CE105</f>
        <v>нд</v>
      </c>
      <c r="CR105" s="8" t="s">
        <v>288</v>
      </c>
    </row>
    <row r="106" spans="1:96" s="2" customFormat="1" ht="110.25" x14ac:dyDescent="0.25">
      <c r="A106" s="29" t="s">
        <v>240</v>
      </c>
      <c r="B106" s="8" t="s">
        <v>241</v>
      </c>
      <c r="C106" s="8" t="s">
        <v>242</v>
      </c>
      <c r="D106" s="11">
        <f t="shared" ref="D106" si="415">IF(SUM(L106,M106,X106,Y106)=0,"нд",SUM(L106,M106,X106,Y106))</f>
        <v>8.8882163089813293</v>
      </c>
      <c r="E106" s="11">
        <f t="shared" ref="E106" si="416">IF(SUM(R106,S106,AD106,AE106)=0,"нд",SUM(R106,S106,AD106,AE106))</f>
        <v>4.96746</v>
      </c>
      <c r="F106" s="14" t="s">
        <v>287</v>
      </c>
      <c r="G106" s="14" t="s">
        <v>287</v>
      </c>
      <c r="H106" s="14" t="s">
        <v>287</v>
      </c>
      <c r="I106" s="14" t="s">
        <v>287</v>
      </c>
      <c r="J106" s="14" t="s">
        <v>287</v>
      </c>
      <c r="K106" s="14" t="s">
        <v>287</v>
      </c>
      <c r="L106" s="17" t="str">
        <f t="shared" ref="L106" si="417">CF106</f>
        <v>нд</v>
      </c>
      <c r="M106" s="17">
        <f t="shared" ref="M106" si="418">CG106</f>
        <v>8.8882163089813293</v>
      </c>
      <c r="N106" s="17" t="str">
        <f t="shared" ref="N106" si="419">CH106</f>
        <v>нд</v>
      </c>
      <c r="O106" s="17" t="str">
        <f t="shared" ref="O106" si="420">CI106</f>
        <v>нд</v>
      </c>
      <c r="P106" s="17" t="str">
        <f t="shared" si="411"/>
        <v>комплексная  система безопасности</v>
      </c>
      <c r="Q106" s="17" t="str">
        <f t="shared" ref="Q106" si="421">CK106</f>
        <v>нд</v>
      </c>
      <c r="R106" s="17" t="str">
        <f t="shared" ref="R106" si="422">CL106</f>
        <v>нд</v>
      </c>
      <c r="S106" s="17">
        <f t="shared" ref="S106" si="423">CM106</f>
        <v>4.96746</v>
      </c>
      <c r="T106" s="17" t="str">
        <f t="shared" ref="T106" si="424">CN106</f>
        <v>нд</v>
      </c>
      <c r="U106" s="17" t="str">
        <f t="shared" ref="U106" si="425">CO106</f>
        <v>нд</v>
      </c>
      <c r="V106" s="17" t="str">
        <f t="shared" si="320"/>
        <v>комплексная  система безопасности</v>
      </c>
      <c r="W106" s="17" t="str">
        <f t="shared" ref="W106" si="426">CQ106</f>
        <v>нд</v>
      </c>
      <c r="X106" s="14" t="s">
        <v>287</v>
      </c>
      <c r="Y106" s="14" t="s">
        <v>287</v>
      </c>
      <c r="Z106" s="14" t="s">
        <v>287</v>
      </c>
      <c r="AA106" s="14" t="s">
        <v>287</v>
      </c>
      <c r="AB106" s="14" t="s">
        <v>287</v>
      </c>
      <c r="AC106" s="14" t="s">
        <v>287</v>
      </c>
      <c r="AD106" s="14" t="s">
        <v>287</v>
      </c>
      <c r="AE106" s="14" t="s">
        <v>287</v>
      </c>
      <c r="AF106" s="14" t="s">
        <v>287</v>
      </c>
      <c r="AG106" s="14" t="s">
        <v>287</v>
      </c>
      <c r="AH106" s="14" t="s">
        <v>287</v>
      </c>
      <c r="AI106" s="14" t="s">
        <v>287</v>
      </c>
      <c r="AJ106" s="14" t="s">
        <v>287</v>
      </c>
      <c r="AK106" s="14">
        <v>8.8882163089813293</v>
      </c>
      <c r="AL106" s="14" t="s">
        <v>287</v>
      </c>
      <c r="AM106" s="14" t="s">
        <v>287</v>
      </c>
      <c r="AN106" s="14" t="s">
        <v>320</v>
      </c>
      <c r="AO106" s="14" t="s">
        <v>287</v>
      </c>
      <c r="AP106" s="11" t="str">
        <f t="shared" ref="AP106" si="427">IF(SUM(AP107)=0,"нд",SUM(AP107))</f>
        <v>нд</v>
      </c>
      <c r="AQ106" s="14">
        <v>4.96746</v>
      </c>
      <c r="AR106" s="14" t="s">
        <v>287</v>
      </c>
      <c r="AS106" s="14" t="s">
        <v>287</v>
      </c>
      <c r="AT106" s="14" t="s">
        <v>320</v>
      </c>
      <c r="AU106" s="14" t="s">
        <v>287</v>
      </c>
      <c r="AV106" s="14" t="s">
        <v>287</v>
      </c>
      <c r="AW106" s="14" t="s">
        <v>287</v>
      </c>
      <c r="AX106" s="14" t="s">
        <v>287</v>
      </c>
      <c r="AY106" s="14" t="s">
        <v>287</v>
      </c>
      <c r="AZ106" s="14" t="s">
        <v>287</v>
      </c>
      <c r="BA106" s="14" t="s">
        <v>287</v>
      </c>
      <c r="BB106" s="14" t="s">
        <v>287</v>
      </c>
      <c r="BC106" s="14" t="s">
        <v>287</v>
      </c>
      <c r="BD106" s="14" t="s">
        <v>287</v>
      </c>
      <c r="BE106" s="14" t="s">
        <v>287</v>
      </c>
      <c r="BF106" s="14" t="s">
        <v>287</v>
      </c>
      <c r="BG106" s="14" t="s">
        <v>287</v>
      </c>
      <c r="BH106" s="14" t="s">
        <v>287</v>
      </c>
      <c r="BI106" s="14" t="s">
        <v>287</v>
      </c>
      <c r="BJ106" s="14" t="s">
        <v>287</v>
      </c>
      <c r="BK106" s="14" t="s">
        <v>287</v>
      </c>
      <c r="BL106" s="14" t="s">
        <v>287</v>
      </c>
      <c r="BM106" s="14" t="s">
        <v>287</v>
      </c>
      <c r="BN106" s="14" t="s">
        <v>287</v>
      </c>
      <c r="BO106" s="14" t="s">
        <v>287</v>
      </c>
      <c r="BP106" s="14" t="s">
        <v>287</v>
      </c>
      <c r="BQ106" s="14" t="s">
        <v>287</v>
      </c>
      <c r="BR106" s="14" t="s">
        <v>287</v>
      </c>
      <c r="BS106" s="14" t="s">
        <v>287</v>
      </c>
      <c r="BT106" s="14" t="s">
        <v>287</v>
      </c>
      <c r="BU106" s="14" t="s">
        <v>287</v>
      </c>
      <c r="BV106" s="14" t="s">
        <v>287</v>
      </c>
      <c r="BW106" s="14" t="s">
        <v>287</v>
      </c>
      <c r="BX106" s="14" t="s">
        <v>287</v>
      </c>
      <c r="BY106" s="14" t="s">
        <v>287</v>
      </c>
      <c r="BZ106" s="14" t="s">
        <v>287</v>
      </c>
      <c r="CA106" s="14" t="s">
        <v>287</v>
      </c>
      <c r="CB106" s="14" t="s">
        <v>287</v>
      </c>
      <c r="CC106" s="14" t="s">
        <v>287</v>
      </c>
      <c r="CD106" s="14" t="s">
        <v>287</v>
      </c>
      <c r="CE106" s="14" t="s">
        <v>287</v>
      </c>
      <c r="CF106" s="11" t="str">
        <f t="shared" ref="CF106" si="428">IF(SUM(AJ106,AV106,BH106,BT106)=0,"нд",SUM(AJ106,AV106,BH106,BT106))</f>
        <v>нд</v>
      </c>
      <c r="CG106" s="11">
        <f t="shared" ref="CG106" si="429">IF(SUM(AK106,AW106,BI106,BU106)=0,"нд",SUM(AK106,AW106,BI106,BU106))</f>
        <v>8.8882163089813293</v>
      </c>
      <c r="CH106" s="11" t="str">
        <f t="shared" ref="CH106" si="430">IF(SUM(AL106,AX106,BJ106,BV106)=0,"нд",SUM(AL106,AX106,BJ106,BV106))</f>
        <v>нд</v>
      </c>
      <c r="CI106" s="11" t="str">
        <f t="shared" ref="CI106" si="431">IF(SUM(AM106,AY106,BK106,BW106)=0,"нд",SUM(AM106,AY106,BK106,BW106))</f>
        <v>нд</v>
      </c>
      <c r="CJ106" s="14" t="s">
        <v>320</v>
      </c>
      <c r="CK106" s="11" t="str">
        <f>AO106</f>
        <v>нд</v>
      </c>
      <c r="CL106" s="11" t="str">
        <f t="shared" ref="CL106" si="432">IF(SUM(AP106,BB106,BN106,BZ106)=0,"нд",SUM(AP106,BB106,BN106,BZ106))</f>
        <v>нд</v>
      </c>
      <c r="CM106" s="13">
        <f t="shared" ref="CM106" si="433">IF(SUM(AQ106,BC106,BO106,CA106)=0,"нд",SUM(AQ106,BC106,BO106,CA106))</f>
        <v>4.96746</v>
      </c>
      <c r="CN106" s="11" t="str">
        <f t="shared" ref="CN106" si="434">IF(SUM(AR106,BD106,BP106,CB106)=0,"нд",SUM(AR106,BD106,BP106,CB106))</f>
        <v>нд</v>
      </c>
      <c r="CO106" s="11" t="str">
        <f t="shared" ref="CO106" si="435">IF(SUM(AS106,BE106,BQ106,CC106)=0,"нд",SUM(AS106,BE106,BQ106,CC106))</f>
        <v>нд</v>
      </c>
      <c r="CP106" s="14" t="s">
        <v>320</v>
      </c>
      <c r="CQ106" s="11" t="str">
        <f>AU106</f>
        <v>нд</v>
      </c>
      <c r="CR106" s="18" t="s">
        <v>353</v>
      </c>
    </row>
    <row r="107" spans="1:96" s="2" customFormat="1" ht="138" customHeight="1" x14ac:dyDescent="0.25">
      <c r="A107" s="29" t="s">
        <v>243</v>
      </c>
      <c r="B107" s="8" t="s">
        <v>244</v>
      </c>
      <c r="C107" s="8" t="s">
        <v>245</v>
      </c>
      <c r="D107" s="11" t="str">
        <f t="shared" ref="D107" si="436">IF(SUM(L107,M107,X107,Y107)=0,"нд",SUM(L107,M107,X107,Y107))</f>
        <v>нд</v>
      </c>
      <c r="E107" s="11">
        <f t="shared" ref="E107" si="437">IF(SUM(R107,S107,AD107,AE107)=0,"нд",SUM(R107,S107,AD107,AE107))</f>
        <v>0.2447619</v>
      </c>
      <c r="F107" s="14" t="s">
        <v>287</v>
      </c>
      <c r="G107" s="14" t="s">
        <v>287</v>
      </c>
      <c r="H107" s="14" t="s">
        <v>287</v>
      </c>
      <c r="I107" s="14" t="s">
        <v>287</v>
      </c>
      <c r="J107" s="14" t="s">
        <v>287</v>
      </c>
      <c r="K107" s="14" t="s">
        <v>287</v>
      </c>
      <c r="L107" s="17" t="str">
        <f t="shared" ref="L107" si="438">CF107</f>
        <v>нд</v>
      </c>
      <c r="M107" s="17" t="str">
        <f t="shared" ref="M107" si="439">CG107</f>
        <v>нд</v>
      </c>
      <c r="N107" s="17" t="str">
        <f t="shared" ref="N107" si="440">CH107</f>
        <v>нд</v>
      </c>
      <c r="O107" s="17" t="str">
        <f t="shared" ref="O107" si="441">CI107</f>
        <v>нд</v>
      </c>
      <c r="P107" s="17" t="str">
        <f t="shared" si="411"/>
        <v>нд</v>
      </c>
      <c r="Q107" s="17" t="str">
        <f t="shared" ref="Q107" si="442">CK107</f>
        <v>нд</v>
      </c>
      <c r="R107" s="17" t="str">
        <f t="shared" ref="R107" si="443">CL107</f>
        <v>нд</v>
      </c>
      <c r="S107" s="17">
        <f t="shared" ref="S107" si="444">CM107</f>
        <v>0.2447619</v>
      </c>
      <c r="T107" s="17" t="str">
        <f t="shared" ref="T107" si="445">CN107</f>
        <v>нд</v>
      </c>
      <c r="U107" s="17" t="str">
        <f t="shared" ref="U107" si="446">CO107</f>
        <v>нд</v>
      </c>
      <c r="V107" s="17" t="str">
        <f t="shared" si="320"/>
        <v>автоматическая система пожарной сигнализации, система оповещения и управления эвакуацией людей при пожаре</v>
      </c>
      <c r="W107" s="17" t="str">
        <f t="shared" ref="W107" si="447">CQ107</f>
        <v>нд</v>
      </c>
      <c r="X107" s="14" t="s">
        <v>287</v>
      </c>
      <c r="Y107" s="14" t="s">
        <v>287</v>
      </c>
      <c r="Z107" s="14" t="s">
        <v>287</v>
      </c>
      <c r="AA107" s="14" t="s">
        <v>287</v>
      </c>
      <c r="AB107" s="14" t="s">
        <v>287</v>
      </c>
      <c r="AC107" s="14" t="s">
        <v>287</v>
      </c>
      <c r="AD107" s="14" t="s">
        <v>287</v>
      </c>
      <c r="AE107" s="14" t="s">
        <v>287</v>
      </c>
      <c r="AF107" s="14" t="s">
        <v>287</v>
      </c>
      <c r="AG107" s="14" t="s">
        <v>287</v>
      </c>
      <c r="AH107" s="14" t="s">
        <v>287</v>
      </c>
      <c r="AI107" s="14" t="s">
        <v>287</v>
      </c>
      <c r="AJ107" s="14" t="s">
        <v>287</v>
      </c>
      <c r="AK107" s="14" t="s">
        <v>287</v>
      </c>
      <c r="AL107" s="14" t="s">
        <v>287</v>
      </c>
      <c r="AM107" s="14" t="s">
        <v>287</v>
      </c>
      <c r="AN107" s="14" t="s">
        <v>287</v>
      </c>
      <c r="AO107" s="14" t="s">
        <v>287</v>
      </c>
      <c r="AP107" s="11" t="str">
        <f t="shared" ref="AP107" si="448">IF(SUM(AP108)=0,"нд",SUM(AP108))</f>
        <v>нд</v>
      </c>
      <c r="AQ107" s="14">
        <v>0.2447619</v>
      </c>
      <c r="AR107" s="14" t="s">
        <v>287</v>
      </c>
      <c r="AS107" s="14" t="s">
        <v>287</v>
      </c>
      <c r="AT107" s="14" t="s">
        <v>318</v>
      </c>
      <c r="AU107" s="14" t="s">
        <v>287</v>
      </c>
      <c r="AV107" s="14" t="s">
        <v>287</v>
      </c>
      <c r="AW107" s="14" t="s">
        <v>287</v>
      </c>
      <c r="AX107" s="14" t="s">
        <v>287</v>
      </c>
      <c r="AY107" s="14" t="s">
        <v>287</v>
      </c>
      <c r="AZ107" s="14" t="s">
        <v>287</v>
      </c>
      <c r="BA107" s="14" t="s">
        <v>287</v>
      </c>
      <c r="BB107" s="14" t="s">
        <v>287</v>
      </c>
      <c r="BC107" s="14" t="s">
        <v>287</v>
      </c>
      <c r="BD107" s="14" t="s">
        <v>287</v>
      </c>
      <c r="BE107" s="14" t="s">
        <v>287</v>
      </c>
      <c r="BF107" s="14" t="s">
        <v>287</v>
      </c>
      <c r="BG107" s="14" t="s">
        <v>287</v>
      </c>
      <c r="BH107" s="14" t="s">
        <v>287</v>
      </c>
      <c r="BI107" s="14" t="s">
        <v>287</v>
      </c>
      <c r="BJ107" s="14" t="s">
        <v>287</v>
      </c>
      <c r="BK107" s="14" t="s">
        <v>287</v>
      </c>
      <c r="BL107" s="14" t="s">
        <v>287</v>
      </c>
      <c r="BM107" s="14" t="s">
        <v>287</v>
      </c>
      <c r="BN107" s="14" t="s">
        <v>287</v>
      </c>
      <c r="BO107" s="14" t="s">
        <v>287</v>
      </c>
      <c r="BP107" s="14" t="s">
        <v>287</v>
      </c>
      <c r="BQ107" s="14" t="s">
        <v>287</v>
      </c>
      <c r="BR107" s="14" t="s">
        <v>287</v>
      </c>
      <c r="BS107" s="14" t="s">
        <v>287</v>
      </c>
      <c r="BT107" s="14" t="s">
        <v>287</v>
      </c>
      <c r="BU107" s="14" t="s">
        <v>287</v>
      </c>
      <c r="BV107" s="14" t="s">
        <v>287</v>
      </c>
      <c r="BW107" s="14" t="s">
        <v>287</v>
      </c>
      <c r="BX107" s="14" t="s">
        <v>287</v>
      </c>
      <c r="BY107" s="14" t="s">
        <v>287</v>
      </c>
      <c r="BZ107" s="14" t="s">
        <v>287</v>
      </c>
      <c r="CA107" s="14" t="s">
        <v>287</v>
      </c>
      <c r="CB107" s="14" t="s">
        <v>287</v>
      </c>
      <c r="CC107" s="14" t="s">
        <v>287</v>
      </c>
      <c r="CD107" s="14" t="s">
        <v>287</v>
      </c>
      <c r="CE107" s="14" t="s">
        <v>287</v>
      </c>
      <c r="CF107" s="11" t="str">
        <f t="shared" ref="CF107:CF114" si="449">IF(SUM(AJ107,AV107,BH107,BT107)=0,"нд",SUM(AJ107,AV107,BH107,BT107))</f>
        <v>нд</v>
      </c>
      <c r="CG107" s="11" t="str">
        <f t="shared" ref="CG107:CG114" si="450">IF(SUM(AK107,AW107,BI107,BU107)=0,"нд",SUM(AK107,AW107,BI107,BU107))</f>
        <v>нд</v>
      </c>
      <c r="CH107" s="11" t="str">
        <f t="shared" ref="CH107:CH114" si="451">IF(SUM(AL107,AX107,BJ107,BV107)=0,"нд",SUM(AL107,AX107,BJ107,BV107))</f>
        <v>нд</v>
      </c>
      <c r="CI107" s="11" t="str">
        <f t="shared" ref="CI107:CK114" si="452">IF(SUM(AM107,AY107,BK107,BW107)=0,"нд",SUM(AM107,AY107,BK107,BW107))</f>
        <v>нд</v>
      </c>
      <c r="CJ107" s="11" t="str">
        <f t="shared" ref="CJ107:CK114" si="453">IF(SUM(AN107,AZ107,BL107,BX107)=0,"нд",SUM(AN107,AZ107,BL107,BX107))</f>
        <v>нд</v>
      </c>
      <c r="CK107" s="13" t="str">
        <f t="shared" si="453"/>
        <v>нд</v>
      </c>
      <c r="CL107" s="11" t="str">
        <f t="shared" ref="CL107:CL114" si="454">IF(SUM(AP107,BB107,BN107,BZ107)=0,"нд",SUM(AP107,BB107,BN107,BZ107))</f>
        <v>нд</v>
      </c>
      <c r="CM107" s="11">
        <f t="shared" ref="CM107:CM114" si="455">IF(SUM(AQ107,BC107,BO107,CA107)=0,"нд",SUM(AQ107,BC107,BO107,CA107))</f>
        <v>0.2447619</v>
      </c>
      <c r="CN107" s="11" t="str">
        <f t="shared" ref="CN107:CN114" si="456">IF(SUM(AR107,BD107,BP107,CB107)=0,"нд",SUM(AR107,BD107,BP107,CB107))</f>
        <v>нд</v>
      </c>
      <c r="CO107" s="11" t="str">
        <f t="shared" ref="CO107:CQ114" si="457">IF(SUM(AS107,BE107,BQ107,CC107)=0,"нд",SUM(AS107,BE107,BQ107,CC107))</f>
        <v>нд</v>
      </c>
      <c r="CP107" s="14" t="s">
        <v>318</v>
      </c>
      <c r="CQ107" s="11" t="str">
        <f>AU107</f>
        <v>нд</v>
      </c>
      <c r="CR107" s="8" t="s">
        <v>288</v>
      </c>
    </row>
    <row r="108" spans="1:96" s="2" customFormat="1" ht="80.25" customHeight="1" x14ac:dyDescent="0.25">
      <c r="A108" s="29" t="s">
        <v>246</v>
      </c>
      <c r="B108" s="8" t="s">
        <v>247</v>
      </c>
      <c r="C108" s="8" t="s">
        <v>248</v>
      </c>
      <c r="D108" s="11" t="str">
        <f t="shared" ref="D108" si="458">IF(SUM(L108,M108,X108,Y108)=0,"нд",SUM(L108,M108,X108,Y108))</f>
        <v>нд</v>
      </c>
      <c r="E108" s="11">
        <f t="shared" ref="E108" si="459">IF(SUM(R108,S108,AD108,AE108)=0,"нд",SUM(R108,S108,AD108,AE108))</f>
        <v>0.30691667</v>
      </c>
      <c r="F108" s="14" t="s">
        <v>287</v>
      </c>
      <c r="G108" s="14" t="s">
        <v>287</v>
      </c>
      <c r="H108" s="14" t="s">
        <v>287</v>
      </c>
      <c r="I108" s="14" t="s">
        <v>287</v>
      </c>
      <c r="J108" s="14" t="s">
        <v>287</v>
      </c>
      <c r="K108" s="14" t="s">
        <v>287</v>
      </c>
      <c r="L108" s="17" t="str">
        <f t="shared" ref="L108" si="460">CF108</f>
        <v>нд</v>
      </c>
      <c r="M108" s="17" t="str">
        <f t="shared" ref="M108" si="461">CG108</f>
        <v>нд</v>
      </c>
      <c r="N108" s="17" t="str">
        <f t="shared" ref="N108" si="462">CH108</f>
        <v>нд</v>
      </c>
      <c r="O108" s="17" t="str">
        <f t="shared" ref="O108" si="463">CI108</f>
        <v>нд</v>
      </c>
      <c r="P108" s="17" t="str">
        <f t="shared" si="411"/>
        <v>нд</v>
      </c>
      <c r="Q108" s="17" t="str">
        <f t="shared" ref="Q108" si="464">CK108</f>
        <v>нд</v>
      </c>
      <c r="R108" s="17" t="str">
        <f t="shared" ref="R108" si="465">CL108</f>
        <v>нд</v>
      </c>
      <c r="S108" s="17">
        <f t="shared" ref="S108" si="466">CM108</f>
        <v>0.30691667</v>
      </c>
      <c r="T108" s="17" t="str">
        <f t="shared" ref="T108" si="467">CN108</f>
        <v>нд</v>
      </c>
      <c r="U108" s="17" t="str">
        <f t="shared" ref="U108" si="468">CO108</f>
        <v>нд</v>
      </c>
      <c r="V108" s="17" t="str">
        <f t="shared" si="320"/>
        <v>вывеска над входом центрального офиса</v>
      </c>
      <c r="W108" s="17" t="str">
        <f t="shared" ref="W108" si="469">CQ108</f>
        <v>нд</v>
      </c>
      <c r="X108" s="14" t="s">
        <v>287</v>
      </c>
      <c r="Y108" s="14" t="s">
        <v>287</v>
      </c>
      <c r="Z108" s="14" t="s">
        <v>287</v>
      </c>
      <c r="AA108" s="14" t="s">
        <v>287</v>
      </c>
      <c r="AB108" s="14" t="s">
        <v>287</v>
      </c>
      <c r="AC108" s="14" t="s">
        <v>287</v>
      </c>
      <c r="AD108" s="14" t="s">
        <v>287</v>
      </c>
      <c r="AE108" s="14" t="s">
        <v>287</v>
      </c>
      <c r="AF108" s="14" t="s">
        <v>287</v>
      </c>
      <c r="AG108" s="14" t="s">
        <v>287</v>
      </c>
      <c r="AH108" s="14" t="s">
        <v>287</v>
      </c>
      <c r="AI108" s="14" t="s">
        <v>287</v>
      </c>
      <c r="AJ108" s="14" t="s">
        <v>287</v>
      </c>
      <c r="AK108" s="14" t="s">
        <v>287</v>
      </c>
      <c r="AL108" s="14" t="s">
        <v>287</v>
      </c>
      <c r="AM108" s="14" t="s">
        <v>287</v>
      </c>
      <c r="AN108" s="14" t="s">
        <v>287</v>
      </c>
      <c r="AO108" s="14" t="s">
        <v>287</v>
      </c>
      <c r="AP108" s="11" t="str">
        <f t="shared" ref="AP108:AP111" si="470">IF(SUM(AP109)=0,"нд",SUM(AP109))</f>
        <v>нд</v>
      </c>
      <c r="AQ108" s="14">
        <v>0.30691667</v>
      </c>
      <c r="AR108" s="14" t="s">
        <v>287</v>
      </c>
      <c r="AS108" s="14" t="s">
        <v>287</v>
      </c>
      <c r="AT108" s="14" t="s">
        <v>305</v>
      </c>
      <c r="AU108" s="14" t="s">
        <v>287</v>
      </c>
      <c r="AV108" s="14" t="s">
        <v>287</v>
      </c>
      <c r="AW108" s="14" t="s">
        <v>287</v>
      </c>
      <c r="AX108" s="14" t="s">
        <v>287</v>
      </c>
      <c r="AY108" s="14" t="s">
        <v>287</v>
      </c>
      <c r="AZ108" s="14" t="s">
        <v>287</v>
      </c>
      <c r="BA108" s="14" t="s">
        <v>287</v>
      </c>
      <c r="BB108" s="14" t="s">
        <v>287</v>
      </c>
      <c r="BC108" s="14" t="s">
        <v>287</v>
      </c>
      <c r="BD108" s="14" t="s">
        <v>287</v>
      </c>
      <c r="BE108" s="14" t="s">
        <v>287</v>
      </c>
      <c r="BF108" s="14" t="s">
        <v>287</v>
      </c>
      <c r="BG108" s="14" t="s">
        <v>287</v>
      </c>
      <c r="BH108" s="14" t="s">
        <v>287</v>
      </c>
      <c r="BI108" s="14" t="s">
        <v>287</v>
      </c>
      <c r="BJ108" s="14" t="s">
        <v>287</v>
      </c>
      <c r="BK108" s="14" t="s">
        <v>287</v>
      </c>
      <c r="BL108" s="14" t="s">
        <v>287</v>
      </c>
      <c r="BM108" s="14" t="s">
        <v>287</v>
      </c>
      <c r="BN108" s="14" t="s">
        <v>287</v>
      </c>
      <c r="BO108" s="14" t="s">
        <v>287</v>
      </c>
      <c r="BP108" s="14" t="s">
        <v>287</v>
      </c>
      <c r="BQ108" s="14" t="s">
        <v>287</v>
      </c>
      <c r="BR108" s="14" t="s">
        <v>287</v>
      </c>
      <c r="BS108" s="14" t="s">
        <v>287</v>
      </c>
      <c r="BT108" s="14" t="s">
        <v>287</v>
      </c>
      <c r="BU108" s="14" t="s">
        <v>287</v>
      </c>
      <c r="BV108" s="14" t="s">
        <v>287</v>
      </c>
      <c r="BW108" s="14" t="s">
        <v>287</v>
      </c>
      <c r="BX108" s="14" t="s">
        <v>287</v>
      </c>
      <c r="BY108" s="14" t="s">
        <v>287</v>
      </c>
      <c r="BZ108" s="14" t="s">
        <v>287</v>
      </c>
      <c r="CA108" s="14" t="s">
        <v>287</v>
      </c>
      <c r="CB108" s="14" t="s">
        <v>287</v>
      </c>
      <c r="CC108" s="14" t="s">
        <v>287</v>
      </c>
      <c r="CD108" s="14" t="s">
        <v>287</v>
      </c>
      <c r="CE108" s="14" t="s">
        <v>287</v>
      </c>
      <c r="CF108" s="11" t="str">
        <f t="shared" si="449"/>
        <v>нд</v>
      </c>
      <c r="CG108" s="11" t="str">
        <f t="shared" si="450"/>
        <v>нд</v>
      </c>
      <c r="CH108" s="11" t="str">
        <f t="shared" si="451"/>
        <v>нд</v>
      </c>
      <c r="CI108" s="11" t="str">
        <f t="shared" si="452"/>
        <v>нд</v>
      </c>
      <c r="CJ108" s="11" t="str">
        <f t="shared" si="453"/>
        <v>нд</v>
      </c>
      <c r="CK108" s="11" t="str">
        <f t="shared" ref="CK108:CK114" si="471">IF(SUM(AO108,BA108,BM108,BY108)=0,"нд",SUM(AO108,BA108,BM108,BY108))</f>
        <v>нд</v>
      </c>
      <c r="CL108" s="11" t="str">
        <f t="shared" si="454"/>
        <v>нд</v>
      </c>
      <c r="CM108" s="11">
        <f t="shared" si="455"/>
        <v>0.30691667</v>
      </c>
      <c r="CN108" s="11" t="str">
        <f t="shared" si="456"/>
        <v>нд</v>
      </c>
      <c r="CO108" s="11" t="str">
        <f t="shared" si="457"/>
        <v>нд</v>
      </c>
      <c r="CP108" s="14" t="s">
        <v>305</v>
      </c>
      <c r="CQ108" s="11" t="str">
        <f>AU108</f>
        <v>нд</v>
      </c>
      <c r="CR108" s="8" t="s">
        <v>288</v>
      </c>
    </row>
    <row r="109" spans="1:96" s="2" customFormat="1" ht="78" customHeight="1" x14ac:dyDescent="0.25">
      <c r="A109" s="29" t="s">
        <v>249</v>
      </c>
      <c r="B109" s="8" t="s">
        <v>250</v>
      </c>
      <c r="C109" s="8" t="s">
        <v>251</v>
      </c>
      <c r="D109" s="11">
        <f t="shared" ref="D109:D111" si="472">IF(SUM(L109,M109,X109,Y109)=0,"нд",SUM(L109,M109,X109,Y109))</f>
        <v>3.6733333333333302</v>
      </c>
      <c r="E109" s="11">
        <f t="shared" ref="E109:E111" si="473">IF(SUM(R109,S109,AD109,AE109)=0,"нд",SUM(R109,S109,AD109,AE109))</f>
        <v>2.45838</v>
      </c>
      <c r="F109" s="14" t="s">
        <v>287</v>
      </c>
      <c r="G109" s="14" t="s">
        <v>287</v>
      </c>
      <c r="H109" s="14" t="s">
        <v>287</v>
      </c>
      <c r="I109" s="14" t="s">
        <v>287</v>
      </c>
      <c r="J109" s="14" t="s">
        <v>287</v>
      </c>
      <c r="K109" s="14" t="s">
        <v>287</v>
      </c>
      <c r="L109" s="17" t="str">
        <f t="shared" ref="L109:L111" si="474">CF109</f>
        <v>нд</v>
      </c>
      <c r="M109" s="17">
        <f t="shared" ref="M109:M111" si="475">CG109</f>
        <v>3.6733333333333302</v>
      </c>
      <c r="N109" s="17" t="str">
        <f t="shared" ref="N109:N111" si="476">CH109</f>
        <v>нд</v>
      </c>
      <c r="O109" s="17" t="str">
        <f t="shared" ref="O109:O111" si="477">CI109</f>
        <v>нд</v>
      </c>
      <c r="P109" s="17" t="str">
        <f t="shared" si="411"/>
        <v xml:space="preserve"> анализаторы качества электрической энергии 6 ед.</v>
      </c>
      <c r="Q109" s="17" t="str">
        <f t="shared" ref="Q109:Q111" si="478">CK109</f>
        <v>нд</v>
      </c>
      <c r="R109" s="17" t="str">
        <f t="shared" ref="R109:R111" si="479">CL109</f>
        <v>нд</v>
      </c>
      <c r="S109" s="17">
        <f t="shared" ref="S109:S111" si="480">CM109</f>
        <v>2.45838</v>
      </c>
      <c r="T109" s="17" t="str">
        <f t="shared" ref="T109:T111" si="481">CN109</f>
        <v>нд</v>
      </c>
      <c r="U109" s="17" t="str">
        <f t="shared" ref="U109:U111" si="482">CO109</f>
        <v>нд</v>
      </c>
      <c r="V109" s="17" t="str">
        <f t="shared" si="320"/>
        <v xml:space="preserve"> анализаторы качества электрической энергии 6 ед.</v>
      </c>
      <c r="W109" s="17" t="str">
        <f t="shared" ref="W109:W111" si="483">CQ109</f>
        <v>нд</v>
      </c>
      <c r="X109" s="14" t="s">
        <v>287</v>
      </c>
      <c r="Y109" s="14" t="s">
        <v>287</v>
      </c>
      <c r="Z109" s="14" t="s">
        <v>287</v>
      </c>
      <c r="AA109" s="14" t="s">
        <v>287</v>
      </c>
      <c r="AB109" s="14" t="s">
        <v>287</v>
      </c>
      <c r="AC109" s="14" t="s">
        <v>287</v>
      </c>
      <c r="AD109" s="14" t="s">
        <v>287</v>
      </c>
      <c r="AE109" s="14" t="s">
        <v>287</v>
      </c>
      <c r="AF109" s="14" t="s">
        <v>287</v>
      </c>
      <c r="AG109" s="14" t="s">
        <v>287</v>
      </c>
      <c r="AH109" s="14" t="s">
        <v>287</v>
      </c>
      <c r="AI109" s="14" t="s">
        <v>287</v>
      </c>
      <c r="AJ109" s="14" t="s">
        <v>287</v>
      </c>
      <c r="AK109" s="14">
        <v>3.6733333333333302</v>
      </c>
      <c r="AL109" s="14" t="s">
        <v>287</v>
      </c>
      <c r="AM109" s="14" t="s">
        <v>287</v>
      </c>
      <c r="AN109" s="14" t="s">
        <v>306</v>
      </c>
      <c r="AO109" s="14" t="s">
        <v>287</v>
      </c>
      <c r="AP109" s="11" t="str">
        <f t="shared" si="470"/>
        <v>нд</v>
      </c>
      <c r="AQ109" s="14">
        <v>2.45838</v>
      </c>
      <c r="AR109" s="14" t="s">
        <v>287</v>
      </c>
      <c r="AS109" s="14" t="s">
        <v>287</v>
      </c>
      <c r="AT109" s="14" t="s">
        <v>306</v>
      </c>
      <c r="AU109" s="14" t="s">
        <v>287</v>
      </c>
      <c r="AV109" s="14" t="s">
        <v>287</v>
      </c>
      <c r="AW109" s="14" t="s">
        <v>287</v>
      </c>
      <c r="AX109" s="14" t="s">
        <v>287</v>
      </c>
      <c r="AY109" s="14" t="s">
        <v>287</v>
      </c>
      <c r="AZ109" s="14" t="s">
        <v>287</v>
      </c>
      <c r="BA109" s="14" t="s">
        <v>287</v>
      </c>
      <c r="BB109" s="14" t="s">
        <v>287</v>
      </c>
      <c r="BC109" s="14" t="s">
        <v>287</v>
      </c>
      <c r="BD109" s="14" t="s">
        <v>287</v>
      </c>
      <c r="BE109" s="14" t="s">
        <v>287</v>
      </c>
      <c r="BF109" s="14" t="s">
        <v>287</v>
      </c>
      <c r="BG109" s="14" t="s">
        <v>287</v>
      </c>
      <c r="BH109" s="14" t="s">
        <v>287</v>
      </c>
      <c r="BI109" s="14" t="s">
        <v>287</v>
      </c>
      <c r="BJ109" s="14" t="s">
        <v>287</v>
      </c>
      <c r="BK109" s="14" t="s">
        <v>287</v>
      </c>
      <c r="BL109" s="14" t="s">
        <v>287</v>
      </c>
      <c r="BM109" s="14" t="s">
        <v>287</v>
      </c>
      <c r="BN109" s="14" t="s">
        <v>287</v>
      </c>
      <c r="BO109" s="14" t="s">
        <v>287</v>
      </c>
      <c r="BP109" s="14" t="s">
        <v>287</v>
      </c>
      <c r="BQ109" s="14" t="s">
        <v>287</v>
      </c>
      <c r="BR109" s="14" t="s">
        <v>287</v>
      </c>
      <c r="BS109" s="14" t="s">
        <v>287</v>
      </c>
      <c r="BT109" s="14" t="s">
        <v>287</v>
      </c>
      <c r="BU109" s="14" t="s">
        <v>287</v>
      </c>
      <c r="BV109" s="14" t="s">
        <v>287</v>
      </c>
      <c r="BW109" s="14" t="s">
        <v>287</v>
      </c>
      <c r="BX109" s="14" t="s">
        <v>287</v>
      </c>
      <c r="BY109" s="14" t="s">
        <v>287</v>
      </c>
      <c r="BZ109" s="14" t="s">
        <v>287</v>
      </c>
      <c r="CA109" s="14" t="s">
        <v>287</v>
      </c>
      <c r="CB109" s="14" t="s">
        <v>287</v>
      </c>
      <c r="CC109" s="14" t="s">
        <v>287</v>
      </c>
      <c r="CD109" s="14" t="s">
        <v>287</v>
      </c>
      <c r="CE109" s="14" t="s">
        <v>287</v>
      </c>
      <c r="CF109" s="11" t="str">
        <f t="shared" si="449"/>
        <v>нд</v>
      </c>
      <c r="CG109" s="11">
        <f t="shared" si="450"/>
        <v>3.6733333333333302</v>
      </c>
      <c r="CH109" s="11" t="str">
        <f t="shared" si="451"/>
        <v>нд</v>
      </c>
      <c r="CI109" s="11" t="str">
        <f t="shared" si="452"/>
        <v>нд</v>
      </c>
      <c r="CJ109" s="14" t="s">
        <v>306</v>
      </c>
      <c r="CK109" s="11" t="str">
        <f t="shared" si="452"/>
        <v>нд</v>
      </c>
      <c r="CL109" s="11" t="str">
        <f t="shared" si="454"/>
        <v>нд</v>
      </c>
      <c r="CM109" s="11">
        <f t="shared" si="455"/>
        <v>2.45838</v>
      </c>
      <c r="CN109" s="11" t="str">
        <f t="shared" si="456"/>
        <v>нд</v>
      </c>
      <c r="CO109" s="11" t="str">
        <f t="shared" si="457"/>
        <v>нд</v>
      </c>
      <c r="CP109" s="14" t="s">
        <v>306</v>
      </c>
      <c r="CQ109" s="11" t="str">
        <f t="shared" si="457"/>
        <v>нд</v>
      </c>
      <c r="CR109" s="18" t="s">
        <v>354</v>
      </c>
    </row>
    <row r="110" spans="1:96" s="2" customFormat="1" ht="48.75" customHeight="1" x14ac:dyDescent="0.25">
      <c r="A110" s="29" t="s">
        <v>252</v>
      </c>
      <c r="B110" s="8" t="s">
        <v>253</v>
      </c>
      <c r="C110" s="8" t="s">
        <v>254</v>
      </c>
      <c r="D110" s="11">
        <f t="shared" si="472"/>
        <v>3.7910368084722101</v>
      </c>
      <c r="E110" s="11">
        <f t="shared" si="473"/>
        <v>3.3646536</v>
      </c>
      <c r="F110" s="14" t="s">
        <v>287</v>
      </c>
      <c r="G110" s="14" t="s">
        <v>287</v>
      </c>
      <c r="H110" s="14" t="s">
        <v>287</v>
      </c>
      <c r="I110" s="14" t="s">
        <v>287</v>
      </c>
      <c r="J110" s="14" t="s">
        <v>287</v>
      </c>
      <c r="K110" s="14" t="s">
        <v>287</v>
      </c>
      <c r="L110" s="17" t="str">
        <f t="shared" si="474"/>
        <v>нд</v>
      </c>
      <c r="M110" s="17">
        <f t="shared" si="475"/>
        <v>3.7910368084722101</v>
      </c>
      <c r="N110" s="17" t="str">
        <f t="shared" si="476"/>
        <v>нд</v>
      </c>
      <c r="O110" s="17" t="str">
        <f t="shared" si="477"/>
        <v>нд</v>
      </c>
      <c r="P110" s="17" t="str">
        <f t="shared" si="411"/>
        <v>персональный компьютер 30 ед.</v>
      </c>
      <c r="Q110" s="17" t="str">
        <f t="shared" si="478"/>
        <v>нд</v>
      </c>
      <c r="R110" s="17" t="str">
        <f t="shared" si="479"/>
        <v>нд</v>
      </c>
      <c r="S110" s="17">
        <f t="shared" si="480"/>
        <v>3.3646536</v>
      </c>
      <c r="T110" s="17" t="str">
        <f t="shared" si="481"/>
        <v>нд</v>
      </c>
      <c r="U110" s="17" t="str">
        <f t="shared" si="482"/>
        <v>нд</v>
      </c>
      <c r="V110" s="17" t="str">
        <f t="shared" si="320"/>
        <v>персональный компьютер 30 ед.</v>
      </c>
      <c r="W110" s="17" t="str">
        <f t="shared" si="483"/>
        <v>нд</v>
      </c>
      <c r="X110" s="14" t="s">
        <v>287</v>
      </c>
      <c r="Y110" s="14" t="s">
        <v>287</v>
      </c>
      <c r="Z110" s="14" t="s">
        <v>287</v>
      </c>
      <c r="AA110" s="14" t="s">
        <v>287</v>
      </c>
      <c r="AB110" s="14" t="s">
        <v>287</v>
      </c>
      <c r="AC110" s="14" t="s">
        <v>287</v>
      </c>
      <c r="AD110" s="14" t="s">
        <v>287</v>
      </c>
      <c r="AE110" s="14" t="s">
        <v>287</v>
      </c>
      <c r="AF110" s="14" t="s">
        <v>287</v>
      </c>
      <c r="AG110" s="14" t="s">
        <v>287</v>
      </c>
      <c r="AH110" s="14" t="s">
        <v>287</v>
      </c>
      <c r="AI110" s="14" t="s">
        <v>287</v>
      </c>
      <c r="AJ110" s="14" t="s">
        <v>287</v>
      </c>
      <c r="AK110" s="14">
        <v>3.7910368084722101</v>
      </c>
      <c r="AL110" s="14" t="s">
        <v>287</v>
      </c>
      <c r="AM110" s="14" t="s">
        <v>287</v>
      </c>
      <c r="AN110" s="14" t="s">
        <v>307</v>
      </c>
      <c r="AO110" s="14" t="s">
        <v>287</v>
      </c>
      <c r="AP110" s="11" t="str">
        <f t="shared" si="470"/>
        <v>нд</v>
      </c>
      <c r="AQ110" s="14">
        <v>3.3646536</v>
      </c>
      <c r="AR110" s="14" t="s">
        <v>287</v>
      </c>
      <c r="AS110" s="14" t="s">
        <v>287</v>
      </c>
      <c r="AT110" s="14" t="s">
        <v>307</v>
      </c>
      <c r="AU110" s="14" t="s">
        <v>287</v>
      </c>
      <c r="AV110" s="14" t="s">
        <v>287</v>
      </c>
      <c r="AW110" s="14" t="s">
        <v>287</v>
      </c>
      <c r="AX110" s="14" t="s">
        <v>287</v>
      </c>
      <c r="AY110" s="14" t="s">
        <v>287</v>
      </c>
      <c r="AZ110" s="14" t="s">
        <v>287</v>
      </c>
      <c r="BA110" s="14" t="s">
        <v>287</v>
      </c>
      <c r="BB110" s="14" t="s">
        <v>287</v>
      </c>
      <c r="BC110" s="14" t="s">
        <v>287</v>
      </c>
      <c r="BD110" s="14" t="s">
        <v>287</v>
      </c>
      <c r="BE110" s="14" t="s">
        <v>287</v>
      </c>
      <c r="BF110" s="14" t="s">
        <v>287</v>
      </c>
      <c r="BG110" s="14" t="s">
        <v>287</v>
      </c>
      <c r="BH110" s="14" t="s">
        <v>287</v>
      </c>
      <c r="BI110" s="14" t="s">
        <v>287</v>
      </c>
      <c r="BJ110" s="14" t="s">
        <v>287</v>
      </c>
      <c r="BK110" s="14" t="s">
        <v>287</v>
      </c>
      <c r="BL110" s="14" t="s">
        <v>287</v>
      </c>
      <c r="BM110" s="14" t="s">
        <v>287</v>
      </c>
      <c r="BN110" s="14" t="s">
        <v>287</v>
      </c>
      <c r="BO110" s="14" t="s">
        <v>287</v>
      </c>
      <c r="BP110" s="14" t="s">
        <v>287</v>
      </c>
      <c r="BQ110" s="14" t="s">
        <v>287</v>
      </c>
      <c r="BR110" s="14" t="s">
        <v>287</v>
      </c>
      <c r="BS110" s="14" t="s">
        <v>287</v>
      </c>
      <c r="BT110" s="14" t="s">
        <v>287</v>
      </c>
      <c r="BU110" s="14" t="s">
        <v>287</v>
      </c>
      <c r="BV110" s="14" t="s">
        <v>287</v>
      </c>
      <c r="BW110" s="14" t="s">
        <v>287</v>
      </c>
      <c r="BX110" s="14" t="s">
        <v>287</v>
      </c>
      <c r="BY110" s="14" t="s">
        <v>287</v>
      </c>
      <c r="BZ110" s="14" t="s">
        <v>287</v>
      </c>
      <c r="CA110" s="14" t="s">
        <v>287</v>
      </c>
      <c r="CB110" s="14" t="s">
        <v>287</v>
      </c>
      <c r="CC110" s="14" t="s">
        <v>287</v>
      </c>
      <c r="CD110" s="14" t="s">
        <v>287</v>
      </c>
      <c r="CE110" s="14" t="s">
        <v>287</v>
      </c>
      <c r="CF110" s="11" t="str">
        <f t="shared" si="449"/>
        <v>нд</v>
      </c>
      <c r="CG110" s="11">
        <f t="shared" si="450"/>
        <v>3.7910368084722101</v>
      </c>
      <c r="CH110" s="11" t="str">
        <f t="shared" si="451"/>
        <v>нд</v>
      </c>
      <c r="CI110" s="11" t="str">
        <f t="shared" si="452"/>
        <v>нд</v>
      </c>
      <c r="CJ110" s="11" t="s">
        <v>307</v>
      </c>
      <c r="CK110" s="11" t="str">
        <f t="shared" si="452"/>
        <v>нд</v>
      </c>
      <c r="CL110" s="11" t="str">
        <f t="shared" si="454"/>
        <v>нд</v>
      </c>
      <c r="CM110" s="11">
        <f t="shared" si="455"/>
        <v>3.3646536</v>
      </c>
      <c r="CN110" s="11" t="str">
        <f t="shared" si="456"/>
        <v>нд</v>
      </c>
      <c r="CO110" s="11" t="str">
        <f t="shared" si="457"/>
        <v>нд</v>
      </c>
      <c r="CP110" s="11" t="s">
        <v>307</v>
      </c>
      <c r="CQ110" s="11" t="str">
        <f t="shared" si="457"/>
        <v>нд</v>
      </c>
      <c r="CR110" s="8" t="s">
        <v>298</v>
      </c>
    </row>
    <row r="111" spans="1:96" s="2" customFormat="1" ht="77.25" customHeight="1" x14ac:dyDescent="0.25">
      <c r="A111" s="29" t="s">
        <v>255</v>
      </c>
      <c r="B111" s="8" t="s">
        <v>256</v>
      </c>
      <c r="C111" s="8" t="s">
        <v>257</v>
      </c>
      <c r="D111" s="11">
        <f t="shared" si="472"/>
        <v>11.856163468548989</v>
      </c>
      <c r="E111" s="11">
        <f t="shared" si="473"/>
        <v>22.2291304281446</v>
      </c>
      <c r="F111" s="14" t="s">
        <v>287</v>
      </c>
      <c r="G111" s="14" t="s">
        <v>287</v>
      </c>
      <c r="H111" s="14" t="s">
        <v>287</v>
      </c>
      <c r="I111" s="14" t="s">
        <v>287</v>
      </c>
      <c r="J111" s="14" t="s">
        <v>287</v>
      </c>
      <c r="K111" s="14" t="s">
        <v>287</v>
      </c>
      <c r="L111" s="17" t="str">
        <f t="shared" si="474"/>
        <v>нд</v>
      </c>
      <c r="M111" s="17">
        <f t="shared" si="475"/>
        <v>11.856163468548989</v>
      </c>
      <c r="N111" s="17" t="str">
        <f t="shared" si="476"/>
        <v>нд</v>
      </c>
      <c r="O111" s="17" t="str">
        <f t="shared" si="477"/>
        <v>нд</v>
      </c>
      <c r="P111" s="17" t="str">
        <f t="shared" si="411"/>
        <v>персональный компьютер 88 ед.</v>
      </c>
      <c r="Q111" s="17" t="str">
        <f t="shared" si="478"/>
        <v>нд</v>
      </c>
      <c r="R111" s="17" t="str">
        <f t="shared" si="479"/>
        <v>нд</v>
      </c>
      <c r="S111" s="17">
        <f t="shared" si="480"/>
        <v>22.2291304281446</v>
      </c>
      <c r="T111" s="17" t="str">
        <f t="shared" si="481"/>
        <v>нд</v>
      </c>
      <c r="U111" s="17" t="str">
        <f t="shared" si="482"/>
        <v>нд</v>
      </c>
      <c r="V111" s="17" t="str">
        <f t="shared" si="320"/>
        <v>персональный компьютер 184 ед.</v>
      </c>
      <c r="W111" s="17" t="str">
        <f t="shared" si="483"/>
        <v>нд</v>
      </c>
      <c r="X111" s="14" t="s">
        <v>287</v>
      </c>
      <c r="Y111" s="14" t="s">
        <v>287</v>
      </c>
      <c r="Z111" s="14" t="s">
        <v>287</v>
      </c>
      <c r="AA111" s="14" t="s">
        <v>287</v>
      </c>
      <c r="AB111" s="14" t="s">
        <v>287</v>
      </c>
      <c r="AC111" s="14" t="s">
        <v>287</v>
      </c>
      <c r="AD111" s="14" t="s">
        <v>287</v>
      </c>
      <c r="AE111" s="14" t="s">
        <v>287</v>
      </c>
      <c r="AF111" s="14" t="s">
        <v>287</v>
      </c>
      <c r="AG111" s="14" t="s">
        <v>287</v>
      </c>
      <c r="AH111" s="14" t="s">
        <v>287</v>
      </c>
      <c r="AI111" s="14" t="s">
        <v>287</v>
      </c>
      <c r="AJ111" s="14" t="s">
        <v>287</v>
      </c>
      <c r="AK111" s="14" t="s">
        <v>287</v>
      </c>
      <c r="AL111" s="14" t="s">
        <v>287</v>
      </c>
      <c r="AM111" s="14" t="s">
        <v>287</v>
      </c>
      <c r="AN111" s="14" t="s">
        <v>287</v>
      </c>
      <c r="AO111" s="14" t="s">
        <v>287</v>
      </c>
      <c r="AP111" s="11" t="str">
        <f t="shared" si="470"/>
        <v>нд</v>
      </c>
      <c r="AQ111" s="11"/>
      <c r="AR111" s="14" t="s">
        <v>287</v>
      </c>
      <c r="AS111" s="14" t="s">
        <v>287</v>
      </c>
      <c r="AT111" s="14" t="s">
        <v>287</v>
      </c>
      <c r="AU111" s="14" t="s">
        <v>287</v>
      </c>
      <c r="AV111" s="14" t="s">
        <v>287</v>
      </c>
      <c r="AW111" s="14">
        <v>4.33735895280065</v>
      </c>
      <c r="AX111" s="14" t="s">
        <v>287</v>
      </c>
      <c r="AY111" s="14" t="s">
        <v>287</v>
      </c>
      <c r="AZ111" s="14" t="s">
        <v>308</v>
      </c>
      <c r="BA111" s="14" t="s">
        <v>287</v>
      </c>
      <c r="BB111" s="14" t="s">
        <v>287</v>
      </c>
      <c r="BC111" s="17">
        <v>10.39274203968</v>
      </c>
      <c r="BD111" s="14" t="s">
        <v>287</v>
      </c>
      <c r="BE111" s="14" t="s">
        <v>287</v>
      </c>
      <c r="BF111" s="14" t="s">
        <v>317</v>
      </c>
      <c r="BG111" s="14" t="s">
        <v>287</v>
      </c>
      <c r="BH111" s="14" t="s">
        <v>287</v>
      </c>
      <c r="BI111" s="17">
        <v>7.5188045157483394</v>
      </c>
      <c r="BJ111" s="14" t="s">
        <v>287</v>
      </c>
      <c r="BK111" s="14" t="s">
        <v>287</v>
      </c>
      <c r="BL111" s="14" t="s">
        <v>309</v>
      </c>
      <c r="BM111" s="14" t="s">
        <v>287</v>
      </c>
      <c r="BN111" s="14" t="s">
        <v>287</v>
      </c>
      <c r="BO111" s="17">
        <v>11.8363883884646</v>
      </c>
      <c r="BP111" s="14" t="s">
        <v>287</v>
      </c>
      <c r="BQ111" s="14" t="s">
        <v>287</v>
      </c>
      <c r="BR111" s="14" t="s">
        <v>332</v>
      </c>
      <c r="BS111" s="14" t="s">
        <v>287</v>
      </c>
      <c r="BT111" s="14" t="s">
        <v>287</v>
      </c>
      <c r="BU111" s="14" t="s">
        <v>287</v>
      </c>
      <c r="BV111" s="14" t="s">
        <v>287</v>
      </c>
      <c r="BW111" s="14" t="s">
        <v>287</v>
      </c>
      <c r="BX111" s="14" t="s">
        <v>287</v>
      </c>
      <c r="BY111" s="14" t="s">
        <v>287</v>
      </c>
      <c r="BZ111" s="14" t="s">
        <v>287</v>
      </c>
      <c r="CA111" s="14" t="s">
        <v>287</v>
      </c>
      <c r="CB111" s="14" t="s">
        <v>287</v>
      </c>
      <c r="CC111" s="14" t="s">
        <v>287</v>
      </c>
      <c r="CD111" s="14" t="s">
        <v>287</v>
      </c>
      <c r="CE111" s="14" t="s">
        <v>287</v>
      </c>
      <c r="CF111" s="11" t="str">
        <f t="shared" si="449"/>
        <v>нд</v>
      </c>
      <c r="CG111" s="11">
        <f t="shared" si="450"/>
        <v>11.856163468548989</v>
      </c>
      <c r="CH111" s="11" t="str">
        <f t="shared" si="451"/>
        <v>нд</v>
      </c>
      <c r="CI111" s="11" t="str">
        <f t="shared" si="452"/>
        <v>нд</v>
      </c>
      <c r="CJ111" s="14" t="s">
        <v>317</v>
      </c>
      <c r="CK111" s="11" t="str">
        <f t="shared" si="452"/>
        <v>нд</v>
      </c>
      <c r="CL111" s="11" t="str">
        <f t="shared" si="454"/>
        <v>нд</v>
      </c>
      <c r="CM111" s="11">
        <f t="shared" si="455"/>
        <v>22.2291304281446</v>
      </c>
      <c r="CN111" s="11" t="str">
        <f t="shared" si="456"/>
        <v>нд</v>
      </c>
      <c r="CO111" s="11" t="str">
        <f t="shared" si="457"/>
        <v>нд</v>
      </c>
      <c r="CP111" s="14" t="s">
        <v>333</v>
      </c>
      <c r="CQ111" s="11" t="str">
        <f t="shared" si="457"/>
        <v>нд</v>
      </c>
      <c r="CR111" s="18" t="s">
        <v>334</v>
      </c>
    </row>
    <row r="112" spans="1:96" s="2" customFormat="1" ht="284.25" customHeight="1" x14ac:dyDescent="0.25">
      <c r="A112" s="29" t="s">
        <v>258</v>
      </c>
      <c r="B112" s="8" t="s">
        <v>259</v>
      </c>
      <c r="C112" s="8" t="s">
        <v>260</v>
      </c>
      <c r="D112" s="11" t="str">
        <f t="shared" ref="D112" si="484">IF(SUM(L112,M112,X112,Y112)=0,"нд",SUM(L112,M112,X112,Y112))</f>
        <v>нд</v>
      </c>
      <c r="E112" s="11">
        <f t="shared" ref="E112" si="485">IF(SUM(R112,S112,AD112,AE112)=0,"нд",SUM(R112,S112,AD112,AE112))</f>
        <v>10.868486000000001</v>
      </c>
      <c r="F112" s="14" t="s">
        <v>287</v>
      </c>
      <c r="G112" s="14" t="s">
        <v>287</v>
      </c>
      <c r="H112" s="14" t="s">
        <v>287</v>
      </c>
      <c r="I112" s="14" t="s">
        <v>287</v>
      </c>
      <c r="J112" s="14" t="s">
        <v>287</v>
      </c>
      <c r="K112" s="14" t="s">
        <v>287</v>
      </c>
      <c r="L112" s="17" t="str">
        <f t="shared" ref="L112" si="486">CF112</f>
        <v>нд</v>
      </c>
      <c r="M112" s="17" t="str">
        <f t="shared" ref="M112" si="487">CG112</f>
        <v>нд</v>
      </c>
      <c r="N112" s="17" t="str">
        <f t="shared" ref="N112" si="488">CH112</f>
        <v>нд</v>
      </c>
      <c r="O112" s="17" t="str">
        <f t="shared" ref="O112" si="489">CI112</f>
        <v>нд</v>
      </c>
      <c r="P112" s="17" t="str">
        <f t="shared" si="411"/>
        <v>нд</v>
      </c>
      <c r="Q112" s="17" t="str">
        <f t="shared" ref="Q112" si="490">CK112</f>
        <v>нд</v>
      </c>
      <c r="R112" s="17" t="str">
        <f t="shared" ref="R112" si="491">CL112</f>
        <v>нд</v>
      </c>
      <c r="S112" s="17">
        <f t="shared" ref="S112" si="492">CM112</f>
        <v>10.868486000000001</v>
      </c>
      <c r="T112" s="17" t="str">
        <f t="shared" ref="T112" si="493">CN112</f>
        <v>нд</v>
      </c>
      <c r="U112" s="17" t="str">
        <f t="shared" ref="U112" si="494">CO112</f>
        <v>нд</v>
      </c>
      <c r="V112" s="17" t="str">
        <f t="shared" si="320"/>
        <v>система хранения данных</v>
      </c>
      <c r="W112" s="17" t="str">
        <f t="shared" ref="W112" si="495">CQ112</f>
        <v>нд</v>
      </c>
      <c r="X112" s="14" t="s">
        <v>287</v>
      </c>
      <c r="Y112" s="14" t="s">
        <v>287</v>
      </c>
      <c r="Z112" s="14" t="s">
        <v>287</v>
      </c>
      <c r="AA112" s="14" t="s">
        <v>287</v>
      </c>
      <c r="AB112" s="14" t="s">
        <v>287</v>
      </c>
      <c r="AC112" s="14" t="s">
        <v>287</v>
      </c>
      <c r="AD112" s="14" t="s">
        <v>287</v>
      </c>
      <c r="AE112" s="14" t="s">
        <v>287</v>
      </c>
      <c r="AF112" s="14" t="s">
        <v>287</v>
      </c>
      <c r="AG112" s="14" t="s">
        <v>287</v>
      </c>
      <c r="AH112" s="14" t="s">
        <v>287</v>
      </c>
      <c r="AI112" s="14" t="s">
        <v>287</v>
      </c>
      <c r="AJ112" s="14" t="s">
        <v>287</v>
      </c>
      <c r="AK112" s="14" t="s">
        <v>287</v>
      </c>
      <c r="AL112" s="14" t="s">
        <v>287</v>
      </c>
      <c r="AM112" s="14" t="s">
        <v>287</v>
      </c>
      <c r="AN112" s="14" t="s">
        <v>287</v>
      </c>
      <c r="AO112" s="14" t="s">
        <v>287</v>
      </c>
      <c r="AP112" s="11" t="str">
        <f t="shared" ref="AP112" si="496">IF(SUM(AP113)=0,"нд",SUM(AP113))</f>
        <v>нд</v>
      </c>
      <c r="AQ112" s="14">
        <v>10.868486000000001</v>
      </c>
      <c r="AR112" s="14" t="s">
        <v>287</v>
      </c>
      <c r="AS112" s="14" t="s">
        <v>287</v>
      </c>
      <c r="AT112" s="14" t="s">
        <v>321</v>
      </c>
      <c r="AU112" s="14" t="s">
        <v>287</v>
      </c>
      <c r="AV112" s="14" t="s">
        <v>287</v>
      </c>
      <c r="AW112" s="14" t="s">
        <v>287</v>
      </c>
      <c r="AX112" s="14" t="s">
        <v>287</v>
      </c>
      <c r="AY112" s="14" t="s">
        <v>287</v>
      </c>
      <c r="AZ112" s="14" t="s">
        <v>287</v>
      </c>
      <c r="BA112" s="14" t="s">
        <v>287</v>
      </c>
      <c r="BB112" s="14" t="s">
        <v>287</v>
      </c>
      <c r="BC112" s="14" t="s">
        <v>287</v>
      </c>
      <c r="BD112" s="14" t="s">
        <v>287</v>
      </c>
      <c r="BE112" s="14" t="s">
        <v>287</v>
      </c>
      <c r="BF112" s="14" t="s">
        <v>287</v>
      </c>
      <c r="BG112" s="14" t="s">
        <v>287</v>
      </c>
      <c r="BH112" s="14" t="s">
        <v>287</v>
      </c>
      <c r="BI112" s="14" t="s">
        <v>287</v>
      </c>
      <c r="BJ112" s="14" t="s">
        <v>287</v>
      </c>
      <c r="BK112" s="14" t="s">
        <v>287</v>
      </c>
      <c r="BL112" s="14" t="s">
        <v>287</v>
      </c>
      <c r="BM112" s="14" t="s">
        <v>287</v>
      </c>
      <c r="BN112" s="14" t="s">
        <v>287</v>
      </c>
      <c r="BO112" s="14" t="s">
        <v>287</v>
      </c>
      <c r="BP112" s="14" t="s">
        <v>287</v>
      </c>
      <c r="BQ112" s="14" t="s">
        <v>287</v>
      </c>
      <c r="BR112" s="14" t="s">
        <v>287</v>
      </c>
      <c r="BS112" s="14" t="s">
        <v>287</v>
      </c>
      <c r="BT112" s="14" t="s">
        <v>287</v>
      </c>
      <c r="BU112" s="14" t="s">
        <v>287</v>
      </c>
      <c r="BV112" s="14" t="s">
        <v>287</v>
      </c>
      <c r="BW112" s="14" t="s">
        <v>287</v>
      </c>
      <c r="BX112" s="14" t="s">
        <v>287</v>
      </c>
      <c r="BY112" s="14" t="s">
        <v>287</v>
      </c>
      <c r="BZ112" s="14" t="s">
        <v>287</v>
      </c>
      <c r="CA112" s="14" t="s">
        <v>287</v>
      </c>
      <c r="CB112" s="14" t="s">
        <v>287</v>
      </c>
      <c r="CC112" s="14" t="s">
        <v>287</v>
      </c>
      <c r="CD112" s="14" t="s">
        <v>287</v>
      </c>
      <c r="CE112" s="14" t="s">
        <v>287</v>
      </c>
      <c r="CF112" s="11" t="str">
        <f t="shared" si="449"/>
        <v>нд</v>
      </c>
      <c r="CG112" s="11" t="str">
        <f t="shared" si="450"/>
        <v>нд</v>
      </c>
      <c r="CH112" s="11" t="str">
        <f t="shared" si="451"/>
        <v>нд</v>
      </c>
      <c r="CI112" s="11" t="str">
        <f t="shared" si="452"/>
        <v>нд</v>
      </c>
      <c r="CJ112" s="11" t="str">
        <f t="shared" si="453"/>
        <v>нд</v>
      </c>
      <c r="CK112" s="11" t="str">
        <f t="shared" si="471"/>
        <v>нд</v>
      </c>
      <c r="CL112" s="11" t="str">
        <f t="shared" si="454"/>
        <v>нд</v>
      </c>
      <c r="CM112" s="11">
        <f t="shared" si="455"/>
        <v>10.868486000000001</v>
      </c>
      <c r="CN112" s="11" t="str">
        <f t="shared" si="456"/>
        <v>нд</v>
      </c>
      <c r="CO112" s="11" t="str">
        <f t="shared" si="457"/>
        <v>нд</v>
      </c>
      <c r="CP112" s="11" t="str">
        <f t="shared" ref="CP112:CQ114" si="497">AT112</f>
        <v>система хранения данных</v>
      </c>
      <c r="CQ112" s="11" t="str">
        <f t="shared" si="497"/>
        <v>нд</v>
      </c>
      <c r="CR112" s="9" t="s">
        <v>297</v>
      </c>
    </row>
    <row r="113" spans="1:96" s="2" customFormat="1" ht="89.25" customHeight="1" x14ac:dyDescent="0.25">
      <c r="A113" s="29" t="s">
        <v>261</v>
      </c>
      <c r="B113" s="8" t="s">
        <v>262</v>
      </c>
      <c r="C113" s="8" t="s">
        <v>263</v>
      </c>
      <c r="D113" s="11" t="str">
        <f t="shared" ref="D113" si="498">IF(SUM(L113,M113,X113,Y113)=0,"нд",SUM(L113,M113,X113,Y113))</f>
        <v>нд</v>
      </c>
      <c r="E113" s="11">
        <f t="shared" ref="E113" si="499">IF(SUM(R113,S113,AD113,AE113)=0,"нд",SUM(R113,S113,AD113,AE113))</f>
        <v>11.7508697973333</v>
      </c>
      <c r="F113" s="14" t="s">
        <v>287</v>
      </c>
      <c r="G113" s="14" t="s">
        <v>287</v>
      </c>
      <c r="H113" s="14" t="s">
        <v>287</v>
      </c>
      <c r="I113" s="14" t="s">
        <v>287</v>
      </c>
      <c r="J113" s="14" t="s">
        <v>287</v>
      </c>
      <c r="K113" s="14" t="s">
        <v>287</v>
      </c>
      <c r="L113" s="17" t="str">
        <f t="shared" ref="L113" si="500">CF113</f>
        <v>нд</v>
      </c>
      <c r="M113" s="17" t="str">
        <f t="shared" ref="M113" si="501">CG113</f>
        <v>нд</v>
      </c>
      <c r="N113" s="17" t="str">
        <f t="shared" ref="N113" si="502">CH113</f>
        <v>нд</v>
      </c>
      <c r="O113" s="17" t="str">
        <f t="shared" ref="O113" si="503">CI113</f>
        <v>нд</v>
      </c>
      <c r="P113" s="17" t="str">
        <f t="shared" si="411"/>
        <v>нд</v>
      </c>
      <c r="Q113" s="17" t="str">
        <f t="shared" ref="Q113" si="504">CK113</f>
        <v>нд</v>
      </c>
      <c r="R113" s="17" t="str">
        <f t="shared" ref="R113" si="505">CL113</f>
        <v>нд</v>
      </c>
      <c r="S113" s="17">
        <f t="shared" ref="S113" si="506">CM113</f>
        <v>11.7508697973333</v>
      </c>
      <c r="T113" s="17" t="str">
        <f t="shared" ref="T113" si="507">CN113</f>
        <v>нд</v>
      </c>
      <c r="U113" s="17" t="str">
        <f t="shared" ref="U113" si="508">CO113</f>
        <v>нд</v>
      </c>
      <c r="V113" s="17" t="str">
        <f t="shared" si="320"/>
        <v xml:space="preserve">сервер «Аквариус» T50 D212CF (АМПР.466539.120)-2 ед. ;  Патч-корд LC-LC 50/125 mm OM3 5м - 4 ед. </v>
      </c>
      <c r="W113" s="17" t="str">
        <f t="shared" ref="W113" si="509">CQ113</f>
        <v>нд</v>
      </c>
      <c r="X113" s="14" t="s">
        <v>287</v>
      </c>
      <c r="Y113" s="14" t="s">
        <v>287</v>
      </c>
      <c r="Z113" s="14" t="s">
        <v>287</v>
      </c>
      <c r="AA113" s="14" t="s">
        <v>287</v>
      </c>
      <c r="AB113" s="14" t="s">
        <v>287</v>
      </c>
      <c r="AC113" s="14" t="s">
        <v>287</v>
      </c>
      <c r="AD113" s="14" t="s">
        <v>287</v>
      </c>
      <c r="AE113" s="14" t="s">
        <v>287</v>
      </c>
      <c r="AF113" s="14" t="s">
        <v>287</v>
      </c>
      <c r="AG113" s="14" t="s">
        <v>287</v>
      </c>
      <c r="AH113" s="14" t="s">
        <v>287</v>
      </c>
      <c r="AI113" s="14" t="s">
        <v>287</v>
      </c>
      <c r="AJ113" s="14" t="s">
        <v>287</v>
      </c>
      <c r="AK113" s="14" t="s">
        <v>287</v>
      </c>
      <c r="AL113" s="14" t="s">
        <v>287</v>
      </c>
      <c r="AM113" s="14" t="s">
        <v>287</v>
      </c>
      <c r="AN113" s="14" t="s">
        <v>287</v>
      </c>
      <c r="AO113" s="14" t="s">
        <v>287</v>
      </c>
      <c r="AP113" s="11" t="str">
        <f t="shared" ref="AP113" si="510">IF(SUM(AP114)=0,"нд",SUM(AP114))</f>
        <v>нд</v>
      </c>
      <c r="AQ113" s="14">
        <v>11.7508697973333</v>
      </c>
      <c r="AR113" s="14" t="s">
        <v>287</v>
      </c>
      <c r="AS113" s="14" t="s">
        <v>287</v>
      </c>
      <c r="AT113" s="14" t="s">
        <v>322</v>
      </c>
      <c r="AU113" s="14" t="s">
        <v>287</v>
      </c>
      <c r="AV113" s="14" t="s">
        <v>287</v>
      </c>
      <c r="AW113" s="14" t="s">
        <v>287</v>
      </c>
      <c r="AX113" s="14" t="s">
        <v>287</v>
      </c>
      <c r="AY113" s="14" t="s">
        <v>287</v>
      </c>
      <c r="AZ113" s="14" t="s">
        <v>287</v>
      </c>
      <c r="BA113" s="14" t="s">
        <v>287</v>
      </c>
      <c r="BB113" s="14" t="s">
        <v>287</v>
      </c>
      <c r="BC113" s="14" t="s">
        <v>287</v>
      </c>
      <c r="BD113" s="14" t="s">
        <v>287</v>
      </c>
      <c r="BE113" s="14" t="s">
        <v>287</v>
      </c>
      <c r="BF113" s="14" t="s">
        <v>287</v>
      </c>
      <c r="BG113" s="14" t="s">
        <v>287</v>
      </c>
      <c r="BH113" s="14" t="s">
        <v>287</v>
      </c>
      <c r="BI113" s="14" t="s">
        <v>287</v>
      </c>
      <c r="BJ113" s="14" t="s">
        <v>287</v>
      </c>
      <c r="BK113" s="14" t="s">
        <v>287</v>
      </c>
      <c r="BL113" s="14" t="s">
        <v>287</v>
      </c>
      <c r="BM113" s="14" t="s">
        <v>287</v>
      </c>
      <c r="BN113" s="14" t="s">
        <v>287</v>
      </c>
      <c r="BO113" s="14" t="s">
        <v>287</v>
      </c>
      <c r="BP113" s="14" t="s">
        <v>287</v>
      </c>
      <c r="BQ113" s="14" t="s">
        <v>287</v>
      </c>
      <c r="BR113" s="14" t="s">
        <v>287</v>
      </c>
      <c r="BS113" s="14" t="s">
        <v>287</v>
      </c>
      <c r="BT113" s="14" t="s">
        <v>287</v>
      </c>
      <c r="BU113" s="14" t="s">
        <v>287</v>
      </c>
      <c r="BV113" s="14" t="s">
        <v>287</v>
      </c>
      <c r="BW113" s="14" t="s">
        <v>287</v>
      </c>
      <c r="BX113" s="14" t="s">
        <v>287</v>
      </c>
      <c r="BY113" s="14" t="s">
        <v>287</v>
      </c>
      <c r="BZ113" s="14" t="s">
        <v>287</v>
      </c>
      <c r="CA113" s="14" t="s">
        <v>287</v>
      </c>
      <c r="CB113" s="14" t="s">
        <v>287</v>
      </c>
      <c r="CC113" s="14" t="s">
        <v>287</v>
      </c>
      <c r="CD113" s="14" t="s">
        <v>287</v>
      </c>
      <c r="CE113" s="14" t="s">
        <v>287</v>
      </c>
      <c r="CF113" s="11" t="str">
        <f t="shared" si="449"/>
        <v>нд</v>
      </c>
      <c r="CG113" s="11" t="str">
        <f t="shared" si="450"/>
        <v>нд</v>
      </c>
      <c r="CH113" s="11" t="str">
        <f t="shared" si="451"/>
        <v>нд</v>
      </c>
      <c r="CI113" s="11" t="str">
        <f t="shared" si="452"/>
        <v>нд</v>
      </c>
      <c r="CJ113" s="11" t="str">
        <f t="shared" si="453"/>
        <v>нд</v>
      </c>
      <c r="CK113" s="11" t="str">
        <f t="shared" si="471"/>
        <v>нд</v>
      </c>
      <c r="CL113" s="11" t="str">
        <f t="shared" si="454"/>
        <v>нд</v>
      </c>
      <c r="CM113" s="11">
        <f t="shared" si="455"/>
        <v>11.7508697973333</v>
      </c>
      <c r="CN113" s="11" t="str">
        <f t="shared" si="456"/>
        <v>нд</v>
      </c>
      <c r="CO113" s="11" t="str">
        <f t="shared" si="457"/>
        <v>нд</v>
      </c>
      <c r="CP113" s="11" t="str">
        <f t="shared" si="497"/>
        <v xml:space="preserve">сервер «Аквариус» T50 D212CF (АМПР.466539.120)-2 ед. ;  Патч-корд LC-LC 50/125 mm OM3 5м - 4 ед. </v>
      </c>
      <c r="CQ113" s="11" t="str">
        <f t="shared" si="497"/>
        <v>нд</v>
      </c>
      <c r="CR113" s="8" t="s">
        <v>288</v>
      </c>
    </row>
    <row r="114" spans="1:96" s="2" customFormat="1" ht="57" customHeight="1" x14ac:dyDescent="0.25">
      <c r="A114" s="29" t="s">
        <v>264</v>
      </c>
      <c r="B114" s="8" t="s">
        <v>265</v>
      </c>
      <c r="C114" s="8" t="s">
        <v>266</v>
      </c>
      <c r="D114" s="11" t="str">
        <f t="shared" ref="D114" si="511">IF(SUM(L114,M114,X114,Y114)=0,"нд",SUM(L114,M114,X114,Y114))</f>
        <v>нд</v>
      </c>
      <c r="E114" s="11">
        <f>IF(SUM(R114,S114,AD114,AE114)=0,"нд",SUM(R114,S114,AD114,AE114))</f>
        <v>0.53401425000000002</v>
      </c>
      <c r="F114" s="14" t="s">
        <v>287</v>
      </c>
      <c r="G114" s="14" t="s">
        <v>287</v>
      </c>
      <c r="H114" s="14" t="s">
        <v>287</v>
      </c>
      <c r="I114" s="14" t="s">
        <v>287</v>
      </c>
      <c r="J114" s="14" t="s">
        <v>287</v>
      </c>
      <c r="K114" s="14" t="s">
        <v>287</v>
      </c>
      <c r="L114" s="17" t="str">
        <f t="shared" ref="L114" si="512">CF114</f>
        <v>нд</v>
      </c>
      <c r="M114" s="17" t="str">
        <f t="shared" ref="M114" si="513">CG114</f>
        <v>нд</v>
      </c>
      <c r="N114" s="17" t="str">
        <f t="shared" ref="N114" si="514">CH114</f>
        <v>нд</v>
      </c>
      <c r="O114" s="17" t="str">
        <f t="shared" ref="O114" si="515">CI114</f>
        <v>нд</v>
      </c>
      <c r="P114" s="17" t="str">
        <f t="shared" si="411"/>
        <v>нд</v>
      </c>
      <c r="Q114" s="17" t="str">
        <f t="shared" ref="Q114" si="516">CK114</f>
        <v>нд</v>
      </c>
      <c r="R114" s="17" t="str">
        <f t="shared" ref="R114" si="517">CL114</f>
        <v>нд</v>
      </c>
      <c r="S114" s="17">
        <f t="shared" ref="S114" si="518">CM114</f>
        <v>0.53401425000000002</v>
      </c>
      <c r="T114" s="17" t="str">
        <f t="shared" ref="T114" si="519">CN114</f>
        <v>нд</v>
      </c>
      <c r="U114" s="17" t="str">
        <f t="shared" ref="U114" si="520">CO114</f>
        <v>нд</v>
      </c>
      <c r="V114" s="17" t="str">
        <f>CP114</f>
        <v>источник бесперебойного питания 5 ед.</v>
      </c>
      <c r="W114" s="17" t="str">
        <f t="shared" ref="W114" si="521">CQ114</f>
        <v>нд</v>
      </c>
      <c r="X114" s="14" t="s">
        <v>287</v>
      </c>
      <c r="Y114" s="14" t="s">
        <v>287</v>
      </c>
      <c r="Z114" s="14" t="s">
        <v>287</v>
      </c>
      <c r="AA114" s="14" t="s">
        <v>287</v>
      </c>
      <c r="AB114" s="14" t="s">
        <v>287</v>
      </c>
      <c r="AC114" s="14" t="s">
        <v>287</v>
      </c>
      <c r="AD114" s="14" t="s">
        <v>287</v>
      </c>
      <c r="AE114" s="14" t="s">
        <v>287</v>
      </c>
      <c r="AF114" s="14" t="s">
        <v>287</v>
      </c>
      <c r="AG114" s="14" t="s">
        <v>287</v>
      </c>
      <c r="AH114" s="14" t="s">
        <v>287</v>
      </c>
      <c r="AI114" s="14" t="s">
        <v>287</v>
      </c>
      <c r="AJ114" s="14" t="s">
        <v>287</v>
      </c>
      <c r="AK114" s="14" t="s">
        <v>287</v>
      </c>
      <c r="AL114" s="14" t="s">
        <v>287</v>
      </c>
      <c r="AM114" s="14" t="s">
        <v>287</v>
      </c>
      <c r="AN114" s="14" t="s">
        <v>287</v>
      </c>
      <c r="AO114" s="14" t="s">
        <v>287</v>
      </c>
      <c r="AP114" s="11" t="str">
        <f t="shared" ref="AP114:AP116" si="522">IF(SUM(AP115)=0,"нд",SUM(AP115))</f>
        <v>нд</v>
      </c>
      <c r="AQ114" s="14">
        <v>0.53401425000000002</v>
      </c>
      <c r="AR114" s="14" t="s">
        <v>287</v>
      </c>
      <c r="AS114" s="14" t="s">
        <v>287</v>
      </c>
      <c r="AT114" s="14" t="s">
        <v>323</v>
      </c>
      <c r="AU114" s="14" t="s">
        <v>287</v>
      </c>
      <c r="AV114" s="14" t="s">
        <v>287</v>
      </c>
      <c r="AW114" s="14" t="s">
        <v>287</v>
      </c>
      <c r="AX114" s="14" t="s">
        <v>287</v>
      </c>
      <c r="AY114" s="14" t="s">
        <v>287</v>
      </c>
      <c r="AZ114" s="14" t="s">
        <v>287</v>
      </c>
      <c r="BA114" s="14" t="s">
        <v>287</v>
      </c>
      <c r="BB114" s="14" t="s">
        <v>287</v>
      </c>
      <c r="BC114" s="14" t="s">
        <v>287</v>
      </c>
      <c r="BD114" s="14" t="s">
        <v>287</v>
      </c>
      <c r="BE114" s="14" t="s">
        <v>287</v>
      </c>
      <c r="BF114" s="14" t="s">
        <v>287</v>
      </c>
      <c r="BG114" s="14" t="s">
        <v>287</v>
      </c>
      <c r="BH114" s="14" t="s">
        <v>287</v>
      </c>
      <c r="BI114" s="14" t="s">
        <v>287</v>
      </c>
      <c r="BJ114" s="14" t="s">
        <v>287</v>
      </c>
      <c r="BK114" s="14" t="s">
        <v>287</v>
      </c>
      <c r="BL114" s="14" t="s">
        <v>287</v>
      </c>
      <c r="BM114" s="14" t="s">
        <v>287</v>
      </c>
      <c r="BN114" s="14" t="s">
        <v>287</v>
      </c>
      <c r="BO114" s="14" t="s">
        <v>287</v>
      </c>
      <c r="BP114" s="14" t="s">
        <v>287</v>
      </c>
      <c r="BQ114" s="14" t="s">
        <v>287</v>
      </c>
      <c r="BR114" s="14" t="s">
        <v>287</v>
      </c>
      <c r="BS114" s="14" t="s">
        <v>287</v>
      </c>
      <c r="BT114" s="14" t="s">
        <v>287</v>
      </c>
      <c r="BU114" s="14" t="s">
        <v>287</v>
      </c>
      <c r="BV114" s="14" t="s">
        <v>287</v>
      </c>
      <c r="BW114" s="14" t="s">
        <v>287</v>
      </c>
      <c r="BX114" s="14" t="s">
        <v>287</v>
      </c>
      <c r="BY114" s="14" t="s">
        <v>287</v>
      </c>
      <c r="BZ114" s="14" t="s">
        <v>287</v>
      </c>
      <c r="CA114" s="14" t="s">
        <v>287</v>
      </c>
      <c r="CB114" s="14" t="s">
        <v>287</v>
      </c>
      <c r="CC114" s="14" t="s">
        <v>287</v>
      </c>
      <c r="CD114" s="14" t="s">
        <v>287</v>
      </c>
      <c r="CE114" s="14" t="s">
        <v>287</v>
      </c>
      <c r="CF114" s="11" t="str">
        <f t="shared" si="449"/>
        <v>нд</v>
      </c>
      <c r="CG114" s="11" t="str">
        <f t="shared" si="450"/>
        <v>нд</v>
      </c>
      <c r="CH114" s="11" t="str">
        <f t="shared" si="451"/>
        <v>нд</v>
      </c>
      <c r="CI114" s="11" t="str">
        <f t="shared" si="452"/>
        <v>нд</v>
      </c>
      <c r="CJ114" s="11" t="str">
        <f t="shared" si="453"/>
        <v>нд</v>
      </c>
      <c r="CK114" s="11" t="str">
        <f t="shared" si="471"/>
        <v>нд</v>
      </c>
      <c r="CL114" s="11" t="str">
        <f t="shared" si="454"/>
        <v>нд</v>
      </c>
      <c r="CM114" s="11">
        <f t="shared" si="455"/>
        <v>0.53401425000000002</v>
      </c>
      <c r="CN114" s="11" t="str">
        <f t="shared" si="456"/>
        <v>нд</v>
      </c>
      <c r="CO114" s="11" t="str">
        <f t="shared" si="457"/>
        <v>нд</v>
      </c>
      <c r="CP114" s="11" t="str">
        <f t="shared" si="497"/>
        <v>источник бесперебойного питания 5 ед.</v>
      </c>
      <c r="CQ114" s="11" t="str">
        <f t="shared" si="497"/>
        <v>нд</v>
      </c>
      <c r="CR114" s="8" t="s">
        <v>288</v>
      </c>
    </row>
    <row r="115" spans="1:96" ht="64.5" customHeight="1" x14ac:dyDescent="0.25">
      <c r="A115" s="24" t="s">
        <v>336</v>
      </c>
      <c r="B115" s="8" t="s">
        <v>337</v>
      </c>
      <c r="C115" s="8" t="s">
        <v>338</v>
      </c>
      <c r="D115" s="11" t="str">
        <f t="shared" ref="D115:D116" si="523">IF(SUM(L115,M115,X115,Y115)=0,"нд",SUM(L115,M115,X115,Y115))</f>
        <v>нд</v>
      </c>
      <c r="E115" s="11">
        <f t="shared" ref="E115:E116" si="524">IF(SUM(R115,S115,AD115,AE115)=0,"нд",SUM(R115,S115,AD115,AE115))</f>
        <v>6.1856389765170006</v>
      </c>
      <c r="F115" s="14" t="s">
        <v>287</v>
      </c>
      <c r="G115" s="14" t="s">
        <v>287</v>
      </c>
      <c r="H115" s="14" t="s">
        <v>287</v>
      </c>
      <c r="I115" s="14" t="s">
        <v>287</v>
      </c>
      <c r="J115" s="14" t="s">
        <v>287</v>
      </c>
      <c r="K115" s="14" t="s">
        <v>287</v>
      </c>
      <c r="L115" s="17" t="str">
        <f t="shared" ref="L115:L116" si="525">CF115</f>
        <v>нд</v>
      </c>
      <c r="M115" s="17" t="str">
        <f t="shared" ref="M115:M116" si="526">CG115</f>
        <v>нд</v>
      </c>
      <c r="N115" s="17" t="str">
        <f t="shared" ref="N115:N116" si="527">CH115</f>
        <v>нд</v>
      </c>
      <c r="O115" s="17" t="str">
        <f t="shared" ref="O115:O116" si="528">CI115</f>
        <v>нд</v>
      </c>
      <c r="P115" s="17" t="str">
        <f t="shared" ref="P115:P116" si="529">CJ115</f>
        <v>нд</v>
      </c>
      <c r="Q115" s="17" t="str">
        <f t="shared" ref="Q115:Q116" si="530">CK115</f>
        <v>нд</v>
      </c>
      <c r="R115" s="17" t="str">
        <f t="shared" ref="R115:R116" si="531">CL115</f>
        <v>нд</v>
      </c>
      <c r="S115" s="17">
        <f t="shared" ref="S115:S116" si="532">CM115</f>
        <v>6.1856389765170006</v>
      </c>
      <c r="T115" s="17" t="str">
        <f t="shared" ref="T115:T116" si="533">CN115</f>
        <v>нд</v>
      </c>
      <c r="U115" s="17" t="str">
        <f t="shared" ref="U115:U116" si="534">CO115</f>
        <v>нд</v>
      </c>
      <c r="V115" s="17" t="str">
        <f>CP115</f>
        <v>Сервер «Аквариус» T50 D212CF АМПР.466539.120 - 1 ед.</v>
      </c>
      <c r="W115" s="17" t="str">
        <f t="shared" ref="W115:W116" si="535">CQ115</f>
        <v>нд</v>
      </c>
      <c r="X115" s="14" t="s">
        <v>287</v>
      </c>
      <c r="Y115" s="14" t="s">
        <v>287</v>
      </c>
      <c r="Z115" s="14" t="s">
        <v>287</v>
      </c>
      <c r="AA115" s="14" t="s">
        <v>287</v>
      </c>
      <c r="AB115" s="14" t="s">
        <v>287</v>
      </c>
      <c r="AC115" s="14" t="s">
        <v>287</v>
      </c>
      <c r="AD115" s="14" t="s">
        <v>287</v>
      </c>
      <c r="AE115" s="14" t="s">
        <v>287</v>
      </c>
      <c r="AF115" s="14" t="s">
        <v>287</v>
      </c>
      <c r="AG115" s="14" t="s">
        <v>287</v>
      </c>
      <c r="AH115" s="14" t="s">
        <v>287</v>
      </c>
      <c r="AI115" s="14" t="s">
        <v>287</v>
      </c>
      <c r="AJ115" s="14" t="s">
        <v>287</v>
      </c>
      <c r="AK115" s="14" t="s">
        <v>287</v>
      </c>
      <c r="AL115" s="14" t="s">
        <v>287</v>
      </c>
      <c r="AM115" s="14" t="s">
        <v>287</v>
      </c>
      <c r="AN115" s="14" t="s">
        <v>287</v>
      </c>
      <c r="AO115" s="14" t="s">
        <v>287</v>
      </c>
      <c r="AP115" s="11" t="str">
        <f t="shared" si="522"/>
        <v>нд</v>
      </c>
      <c r="AQ115" s="14" t="s">
        <v>287</v>
      </c>
      <c r="AR115" s="14" t="s">
        <v>287</v>
      </c>
      <c r="AS115" s="14" t="s">
        <v>287</v>
      </c>
      <c r="AT115" s="14" t="s">
        <v>287</v>
      </c>
      <c r="AU115" s="14" t="s">
        <v>287</v>
      </c>
      <c r="AV115" s="14" t="s">
        <v>287</v>
      </c>
      <c r="AW115" s="14" t="s">
        <v>287</v>
      </c>
      <c r="AX115" s="14" t="s">
        <v>287</v>
      </c>
      <c r="AY115" s="14" t="s">
        <v>287</v>
      </c>
      <c r="AZ115" s="14" t="s">
        <v>287</v>
      </c>
      <c r="BA115" s="14" t="s">
        <v>287</v>
      </c>
      <c r="BB115" s="14" t="s">
        <v>287</v>
      </c>
      <c r="BC115" s="20">
        <f>6185638.976517/1000000</f>
        <v>6.1856389765170006</v>
      </c>
      <c r="BD115" s="14" t="s">
        <v>287</v>
      </c>
      <c r="BE115" s="14" t="s">
        <v>287</v>
      </c>
      <c r="BF115" s="17" t="s">
        <v>342</v>
      </c>
      <c r="BG115" s="14" t="s">
        <v>287</v>
      </c>
      <c r="BH115" s="14" t="s">
        <v>287</v>
      </c>
      <c r="BI115" s="14" t="s">
        <v>287</v>
      </c>
      <c r="BJ115" s="14" t="s">
        <v>287</v>
      </c>
      <c r="BK115" s="14" t="s">
        <v>287</v>
      </c>
      <c r="BL115" s="14" t="s">
        <v>287</v>
      </c>
      <c r="BM115" s="14" t="s">
        <v>287</v>
      </c>
      <c r="BN115" s="14" t="s">
        <v>287</v>
      </c>
      <c r="BO115" s="14" t="s">
        <v>287</v>
      </c>
      <c r="BP115" s="14" t="s">
        <v>287</v>
      </c>
      <c r="BQ115" s="14" t="s">
        <v>287</v>
      </c>
      <c r="BR115" s="14" t="s">
        <v>287</v>
      </c>
      <c r="BS115" s="14" t="s">
        <v>287</v>
      </c>
      <c r="BT115" s="14" t="s">
        <v>287</v>
      </c>
      <c r="BU115" s="14" t="s">
        <v>287</v>
      </c>
      <c r="BV115" s="14" t="s">
        <v>287</v>
      </c>
      <c r="BW115" s="14" t="s">
        <v>287</v>
      </c>
      <c r="BX115" s="14" t="s">
        <v>287</v>
      </c>
      <c r="BY115" s="14" t="s">
        <v>287</v>
      </c>
      <c r="BZ115" s="14" t="s">
        <v>287</v>
      </c>
      <c r="CA115" s="14" t="s">
        <v>287</v>
      </c>
      <c r="CB115" s="14" t="s">
        <v>287</v>
      </c>
      <c r="CC115" s="14" t="s">
        <v>287</v>
      </c>
      <c r="CD115" s="14" t="s">
        <v>287</v>
      </c>
      <c r="CE115" s="14" t="s">
        <v>287</v>
      </c>
      <c r="CF115" s="11" t="str">
        <f t="shared" ref="CF115:CF116" si="536">IF(SUM(AJ115,AV115,BH115,BT115)=0,"нд",SUM(AJ115,AV115,BH115,BT115))</f>
        <v>нд</v>
      </c>
      <c r="CG115" s="11" t="str">
        <f t="shared" ref="CG115:CG116" si="537">IF(SUM(AK115,AW115,BI115,BU115)=0,"нд",SUM(AK115,AW115,BI115,BU115))</f>
        <v>нд</v>
      </c>
      <c r="CH115" s="11" t="str">
        <f t="shared" ref="CH115:CH116" si="538">IF(SUM(AL115,AX115,BJ115,BV115)=0,"нд",SUM(AL115,AX115,BJ115,BV115))</f>
        <v>нд</v>
      </c>
      <c r="CI115" s="11" t="str">
        <f t="shared" ref="CI115:CI116" si="539">IF(SUM(AM115,AY115,BK115,BW115)=0,"нд",SUM(AM115,AY115,BK115,BW115))</f>
        <v>нд</v>
      </c>
      <c r="CJ115" s="11" t="str">
        <f t="shared" ref="CJ115:CJ116" si="540">IF(SUM(AN115,AZ115,BL115,BX115)=0,"нд",SUM(AN115,AZ115,BL115,BX115))</f>
        <v>нд</v>
      </c>
      <c r="CK115" s="11" t="str">
        <f t="shared" ref="CK115:CK116" si="541">IF(SUM(AO115,BA115,BM115,BY115)=0,"нд",SUM(AO115,BA115,BM115,BY115))</f>
        <v>нд</v>
      </c>
      <c r="CL115" s="11" t="str">
        <f t="shared" ref="CL115:CL116" si="542">IF(SUM(AP115,BB115,BN115,BZ115)=0,"нд",SUM(AP115,BB115,BN115,BZ115))</f>
        <v>нд</v>
      </c>
      <c r="CM115" s="11">
        <f t="shared" ref="CM115:CM116" si="543">IF(SUM(AQ115,BC115,BO115,CA115)=0,"нд",SUM(AQ115,BC115,BO115,CA115))</f>
        <v>6.1856389765170006</v>
      </c>
      <c r="CN115" s="11" t="str">
        <f t="shared" ref="CN115:CN116" si="544">IF(SUM(AR115,BD115,BP115,CB115)=0,"нд",SUM(AR115,BD115,BP115,CB115))</f>
        <v>нд</v>
      </c>
      <c r="CO115" s="11" t="str">
        <f t="shared" ref="CO115:CO116" si="545">IF(SUM(AS115,BE115,BQ115,CC115)=0,"нд",SUM(AS115,BE115,BQ115,CC115))</f>
        <v>нд</v>
      </c>
      <c r="CP115" s="11" t="str">
        <f>BF115</f>
        <v>Сервер «Аквариус» T50 D212CF АМПР.466539.120 - 1 ед.</v>
      </c>
      <c r="CQ115" s="11" t="str">
        <f t="shared" ref="CQ115:CQ116" si="546">AU115</f>
        <v>нд</v>
      </c>
      <c r="CR115" s="8" t="s">
        <v>288</v>
      </c>
    </row>
    <row r="116" spans="1:96" ht="68.25" customHeight="1" x14ac:dyDescent="0.25">
      <c r="A116" s="24" t="s">
        <v>339</v>
      </c>
      <c r="B116" s="8" t="s">
        <v>340</v>
      </c>
      <c r="C116" s="8" t="s">
        <v>341</v>
      </c>
      <c r="D116" s="11" t="str">
        <f t="shared" si="523"/>
        <v>нд</v>
      </c>
      <c r="E116" s="11">
        <f t="shared" si="524"/>
        <v>0.796767892596</v>
      </c>
      <c r="F116" s="14" t="s">
        <v>287</v>
      </c>
      <c r="G116" s="14" t="s">
        <v>287</v>
      </c>
      <c r="H116" s="14" t="s">
        <v>287</v>
      </c>
      <c r="I116" s="14" t="s">
        <v>287</v>
      </c>
      <c r="J116" s="14" t="s">
        <v>287</v>
      </c>
      <c r="K116" s="14" t="s">
        <v>287</v>
      </c>
      <c r="L116" s="17" t="str">
        <f t="shared" si="525"/>
        <v>нд</v>
      </c>
      <c r="M116" s="17" t="str">
        <f t="shared" si="526"/>
        <v>нд</v>
      </c>
      <c r="N116" s="17" t="str">
        <f t="shared" si="527"/>
        <v>нд</v>
      </c>
      <c r="O116" s="17" t="str">
        <f t="shared" si="528"/>
        <v>нд</v>
      </c>
      <c r="P116" s="17" t="str">
        <f t="shared" si="529"/>
        <v>нд</v>
      </c>
      <c r="Q116" s="17" t="str">
        <f t="shared" si="530"/>
        <v>нд</v>
      </c>
      <c r="R116" s="17" t="str">
        <f t="shared" si="531"/>
        <v>нд</v>
      </c>
      <c r="S116" s="17">
        <f t="shared" si="532"/>
        <v>0.796767892596</v>
      </c>
      <c r="T116" s="17" t="str">
        <f t="shared" si="533"/>
        <v>нд</v>
      </c>
      <c r="U116" s="17" t="str">
        <f t="shared" si="534"/>
        <v>нд</v>
      </c>
      <c r="V116" s="17" t="str">
        <f>CP116</f>
        <v>Система бесперебойного питания- 1 ед.</v>
      </c>
      <c r="W116" s="17" t="str">
        <f t="shared" si="535"/>
        <v>нд</v>
      </c>
      <c r="X116" s="14" t="s">
        <v>287</v>
      </c>
      <c r="Y116" s="14" t="s">
        <v>287</v>
      </c>
      <c r="Z116" s="14" t="s">
        <v>287</v>
      </c>
      <c r="AA116" s="14" t="s">
        <v>287</v>
      </c>
      <c r="AB116" s="14" t="s">
        <v>287</v>
      </c>
      <c r="AC116" s="14" t="s">
        <v>287</v>
      </c>
      <c r="AD116" s="14" t="s">
        <v>287</v>
      </c>
      <c r="AE116" s="14" t="s">
        <v>287</v>
      </c>
      <c r="AF116" s="14" t="s">
        <v>287</v>
      </c>
      <c r="AG116" s="14" t="s">
        <v>287</v>
      </c>
      <c r="AH116" s="14" t="s">
        <v>287</v>
      </c>
      <c r="AI116" s="14" t="s">
        <v>287</v>
      </c>
      <c r="AJ116" s="14" t="s">
        <v>287</v>
      </c>
      <c r="AK116" s="14" t="s">
        <v>287</v>
      </c>
      <c r="AL116" s="14" t="s">
        <v>287</v>
      </c>
      <c r="AM116" s="14" t="s">
        <v>287</v>
      </c>
      <c r="AN116" s="14" t="s">
        <v>287</v>
      </c>
      <c r="AO116" s="14" t="s">
        <v>287</v>
      </c>
      <c r="AP116" s="11" t="str">
        <f t="shared" si="522"/>
        <v>нд</v>
      </c>
      <c r="AQ116" s="14" t="s">
        <v>287</v>
      </c>
      <c r="AR116" s="14" t="s">
        <v>287</v>
      </c>
      <c r="AS116" s="14" t="s">
        <v>287</v>
      </c>
      <c r="AT116" s="14" t="s">
        <v>287</v>
      </c>
      <c r="AU116" s="14" t="s">
        <v>287</v>
      </c>
      <c r="AV116" s="14" t="s">
        <v>287</v>
      </c>
      <c r="AW116" s="14" t="s">
        <v>287</v>
      </c>
      <c r="AX116" s="14" t="s">
        <v>287</v>
      </c>
      <c r="AY116" s="14" t="s">
        <v>287</v>
      </c>
      <c r="AZ116" s="14" t="s">
        <v>287</v>
      </c>
      <c r="BA116" s="14" t="s">
        <v>287</v>
      </c>
      <c r="BB116" s="14" t="s">
        <v>287</v>
      </c>
      <c r="BC116" s="14">
        <f>796767.892596/1000000</f>
        <v>0.796767892596</v>
      </c>
      <c r="BD116" s="14" t="s">
        <v>287</v>
      </c>
      <c r="BE116" s="14" t="s">
        <v>287</v>
      </c>
      <c r="BF116" s="14" t="s">
        <v>343</v>
      </c>
      <c r="BG116" s="14" t="s">
        <v>287</v>
      </c>
      <c r="BH116" s="14" t="s">
        <v>287</v>
      </c>
      <c r="BI116" s="14" t="s">
        <v>287</v>
      </c>
      <c r="BJ116" s="14" t="s">
        <v>287</v>
      </c>
      <c r="BK116" s="14" t="s">
        <v>287</v>
      </c>
      <c r="BL116" s="14" t="s">
        <v>287</v>
      </c>
      <c r="BM116" s="14" t="s">
        <v>287</v>
      </c>
      <c r="BN116" s="14" t="s">
        <v>287</v>
      </c>
      <c r="BO116" s="14" t="s">
        <v>287</v>
      </c>
      <c r="BP116" s="14" t="s">
        <v>287</v>
      </c>
      <c r="BQ116" s="14" t="s">
        <v>287</v>
      </c>
      <c r="BR116" s="14" t="s">
        <v>287</v>
      </c>
      <c r="BS116" s="14" t="s">
        <v>287</v>
      </c>
      <c r="BT116" s="14" t="s">
        <v>287</v>
      </c>
      <c r="BU116" s="14" t="s">
        <v>287</v>
      </c>
      <c r="BV116" s="14" t="s">
        <v>287</v>
      </c>
      <c r="BW116" s="14" t="s">
        <v>287</v>
      </c>
      <c r="BX116" s="14" t="s">
        <v>287</v>
      </c>
      <c r="BY116" s="14" t="s">
        <v>287</v>
      </c>
      <c r="BZ116" s="14" t="s">
        <v>287</v>
      </c>
      <c r="CA116" s="14" t="s">
        <v>287</v>
      </c>
      <c r="CB116" s="14" t="s">
        <v>287</v>
      </c>
      <c r="CC116" s="14" t="s">
        <v>287</v>
      </c>
      <c r="CD116" s="14" t="s">
        <v>287</v>
      </c>
      <c r="CE116" s="14" t="s">
        <v>287</v>
      </c>
      <c r="CF116" s="11" t="str">
        <f t="shared" si="536"/>
        <v>нд</v>
      </c>
      <c r="CG116" s="11" t="str">
        <f t="shared" si="537"/>
        <v>нд</v>
      </c>
      <c r="CH116" s="11" t="str">
        <f t="shared" si="538"/>
        <v>нд</v>
      </c>
      <c r="CI116" s="11" t="str">
        <f t="shared" si="539"/>
        <v>нд</v>
      </c>
      <c r="CJ116" s="11" t="str">
        <f t="shared" si="540"/>
        <v>нд</v>
      </c>
      <c r="CK116" s="11" t="str">
        <f t="shared" si="541"/>
        <v>нд</v>
      </c>
      <c r="CL116" s="11" t="str">
        <f t="shared" si="542"/>
        <v>нд</v>
      </c>
      <c r="CM116" s="11">
        <f t="shared" si="543"/>
        <v>0.796767892596</v>
      </c>
      <c r="CN116" s="11" t="str">
        <f t="shared" si="544"/>
        <v>нд</v>
      </c>
      <c r="CO116" s="11" t="str">
        <f t="shared" si="545"/>
        <v>нд</v>
      </c>
      <c r="CP116" s="11" t="str">
        <f>BF116</f>
        <v>Система бесперебойного питания- 1 ед.</v>
      </c>
      <c r="CQ116" s="11" t="str">
        <f t="shared" si="546"/>
        <v>нд</v>
      </c>
      <c r="CR116" s="8" t="s">
        <v>288</v>
      </c>
    </row>
    <row r="122" spans="1:96" x14ac:dyDescent="0.25">
      <c r="AP122" s="43"/>
      <c r="BB122" s="43"/>
      <c r="BN122" s="44"/>
      <c r="BZ122" s="43"/>
      <c r="CF122" s="45"/>
      <c r="CL122" s="45"/>
    </row>
  </sheetData>
  <mergeCells count="52">
    <mergeCell ref="BU11:BY11"/>
    <mergeCell ref="CA11:CE11"/>
    <mergeCell ref="CR8:CR12"/>
    <mergeCell ref="CM11:CQ11"/>
    <mergeCell ref="AJ8:CQ8"/>
    <mergeCell ref="X10:AC10"/>
    <mergeCell ref="AD10:AI10"/>
    <mergeCell ref="AJ10:AO10"/>
    <mergeCell ref="AP10:AU10"/>
    <mergeCell ref="AV10:BA10"/>
    <mergeCell ref="D11:D12"/>
    <mergeCell ref="E11:E12"/>
    <mergeCell ref="Y11:AC11"/>
    <mergeCell ref="AE11:AI11"/>
    <mergeCell ref="AK11:AO11"/>
    <mergeCell ref="AJ9:AU9"/>
    <mergeCell ref="AV9:BG9"/>
    <mergeCell ref="BH9:BS9"/>
    <mergeCell ref="CF9:CQ9"/>
    <mergeCell ref="BH10:BM10"/>
    <mergeCell ref="BN10:BS10"/>
    <mergeCell ref="CF10:CK10"/>
    <mergeCell ref="CL10:CQ10"/>
    <mergeCell ref="BT9:CE9"/>
    <mergeCell ref="BT10:BY10"/>
    <mergeCell ref="BZ10:CE10"/>
    <mergeCell ref="AQ11:AU11"/>
    <mergeCell ref="AW11:BA11"/>
    <mergeCell ref="BC11:BG11"/>
    <mergeCell ref="BI11:BM11"/>
    <mergeCell ref="BO11:BS11"/>
    <mergeCell ref="A1:CR1"/>
    <mergeCell ref="A2:CR2"/>
    <mergeCell ref="A3:CR3"/>
    <mergeCell ref="A4:CR4"/>
    <mergeCell ref="A5:CR5"/>
    <mergeCell ref="A6:CR6"/>
    <mergeCell ref="A7:CR7"/>
    <mergeCell ref="G11:K11"/>
    <mergeCell ref="L10:Q10"/>
    <mergeCell ref="M11:Q11"/>
    <mergeCell ref="R10:W10"/>
    <mergeCell ref="S11:W11"/>
    <mergeCell ref="F8:K10"/>
    <mergeCell ref="L8:W9"/>
    <mergeCell ref="A8:A12"/>
    <mergeCell ref="B8:B12"/>
    <mergeCell ref="C8:C12"/>
    <mergeCell ref="D8:E10"/>
    <mergeCell ref="X8:AI9"/>
    <mergeCell ref="BB10:BG10"/>
    <mergeCell ref="CG11:CK11"/>
  </mergeCells>
  <pageMargins left="0.70866141732283472" right="0.70866141732283472" top="0.74803149606299213" bottom="0.74803149606299213" header="0.31496062992125984" footer="0.31496062992125984"/>
  <pageSetup paperSize="8" scale="18"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vt:lpstr>
      <vt:lpstr>'3'!Область_печати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2025-06-02T11:24:02Z</dcterms:created>
  <dcterms:modified xsi:type="dcterms:W3CDTF">2025-08-27T10:58:08Z</dcterms:modified>
</cp:coreProperties>
</file>